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bookViews>
    <workbookView xWindow="0" yWindow="0" windowWidth="28800" windowHeight="13425" tabRatio="923" activeTab="2"/>
  </bookViews>
  <sheets>
    <sheet name="Ktvetési mérleg" sheetId="1" r:id="rId1"/>
    <sheet name="Műk-felh.mérleg" sheetId="2" r:id="rId2"/>
    <sheet name="Bevétel össz." sheetId="3" r:id="rId3"/>
    <sheet name="Kiadás ktgvszervenként" sheetId="4" r:id="rId4"/>
    <sheet name="Állami" sheetId="5" r:id="rId5"/>
    <sheet name="Ber.-felú." sheetId="6" r:id="rId6"/>
    <sheet name="Pénze.átadás" sheetId="7" r:id="rId7"/>
    <sheet name="Szoc.jutt." sheetId="8" r:id="rId8"/>
    <sheet name="Önkormányzat" sheetId="9" r:id="rId9"/>
    <sheet name="Óvoda" sheetId="12" r:id="rId10"/>
    <sheet name="Áth.köt." sheetId="13" state="hidden" r:id="rId11"/>
    <sheet name="Ei. felh.terv" sheetId="14" r:id="rId12"/>
    <sheet name="Élelm." sheetId="15" r:id="rId13"/>
    <sheet name="Címrend" sheetId="16" r:id="rId14"/>
    <sheet name="Létszám" sheetId="17" r:id="rId15"/>
    <sheet name="gördülő" sheetId="18" r:id="rId16"/>
    <sheet name="Stab.Tv." sheetId="27" r:id="rId17"/>
    <sheet name="KÖH" sheetId="20" r:id="rId18"/>
    <sheet name="Könyvtár" sheetId="26" r:id="rId19"/>
    <sheet name="Vagyonmérleg" sheetId="28" r:id="rId20"/>
    <sheet name="Eredmény kimutatás" sheetId="29" r:id="rId21"/>
  </sheets>
  <externalReferences>
    <externalReference r:id="rId22"/>
  </externalReferences>
  <definedNames>
    <definedName name="__xlnm.Print_Area" localSheetId="4">Állami!$A$1:$I$39</definedName>
    <definedName name="__xlnm.Print_Area" localSheetId="5">'Ber.-felú.'!#REF!</definedName>
    <definedName name="__xlnm.Print_Area" localSheetId="2">'Bevétel össz.'!$A$1:$M$56</definedName>
    <definedName name="__xlnm.Print_Area" localSheetId="11">'Ei. felh.terv'!#REF!</definedName>
    <definedName name="__xlnm.Print_Area" localSheetId="3">'Kiadás ktgvszervenként'!$A$1:$X$31</definedName>
    <definedName name="__xlnm.Print_Area" localSheetId="17">KÖH!$A$1:$I$126</definedName>
    <definedName name="__xlnm.Print_Area" localSheetId="9">Óvoda!$A$1:$F$129</definedName>
    <definedName name="__xlnm.Print_Area" localSheetId="6">Pénze.átadás!#REF!</definedName>
    <definedName name="__xlnm.Print_Area" localSheetId="7">Szoc.jutt.!#REF!</definedName>
    <definedName name="_xlnm.Print_Area" localSheetId="4">Állami!$A$1:$M$38</definedName>
    <definedName name="_xlnm.Print_Area" localSheetId="2">'Bevétel össz.'!$A$1:$BJ$57</definedName>
    <definedName name="_xlnm.Print_Area" localSheetId="13">Címrend!$A$1:$C$18</definedName>
    <definedName name="_xlnm.Print_Area" localSheetId="12">Élelm.!$A$1:$M$62</definedName>
    <definedName name="_xlnm.Print_Area" localSheetId="20">'Eredmény kimutatás'!$A$1:$E$28</definedName>
    <definedName name="_xlnm.Print_Area" localSheetId="3">'Kiadás ktgvszervenként'!$CD$2:$DF$30</definedName>
    <definedName name="_xlnm.Print_Area" localSheetId="17">KÖH!$B$1:$L$126</definedName>
    <definedName name="_xlnm.Print_Area" localSheetId="18">Könyvtár!$B$1:$J$126</definedName>
    <definedName name="_xlnm.Print_Area" localSheetId="14">Létszám!$A$1:$F$21</definedName>
    <definedName name="_xlnm.Print_Area" localSheetId="9">Óvoda!$A$1:$J$129</definedName>
    <definedName name="_xlnm.Print_Area" localSheetId="8">Önkormányzat!$A$1:$J$132</definedName>
    <definedName name="_xlnm.Print_Area" localSheetId="16">Stab.Tv.!$A$1:$J$25</definedName>
    <definedName name="_xlnm.Print_Area" localSheetId="19">Vagyonmérleg!$A$1:$E$79</definedName>
  </definedNames>
  <calcPr calcId="152511" concurrentCalc="0"/>
</workbook>
</file>

<file path=xl/calcChain.xml><?xml version="1.0" encoding="utf-8"?>
<calcChain xmlns="http://schemas.openxmlformats.org/spreadsheetml/2006/main">
  <c r="H67" i="6" l="1"/>
  <c r="I67" i="6"/>
  <c r="I36" i="6"/>
  <c r="BJ53" i="3"/>
  <c r="BJ56" i="3"/>
  <c r="BJ40" i="3"/>
  <c r="BJ55" i="3"/>
  <c r="BJ51" i="3"/>
  <c r="BD56" i="3"/>
  <c r="BD55" i="3"/>
  <c r="J130" i="9"/>
  <c r="BG39" i="3"/>
  <c r="BG54" i="3"/>
  <c r="BG36" i="3"/>
  <c r="BG35" i="3"/>
  <c r="BG32" i="3"/>
  <c r="BI54" i="3"/>
  <c r="BI32" i="3"/>
  <c r="BI50" i="3"/>
  <c r="BG50" i="3"/>
  <c r="BD15" i="3"/>
  <c r="BJ15" i="3"/>
  <c r="AP11" i="3"/>
  <c r="AP12" i="3"/>
  <c r="AP13" i="3"/>
  <c r="AP14" i="3"/>
  <c r="AP15" i="3"/>
  <c r="AV15" i="3"/>
  <c r="AU54" i="3"/>
  <c r="AU32" i="3"/>
  <c r="AU50" i="3"/>
  <c r="AS54" i="3"/>
  <c r="AS50" i="3"/>
  <c r="AS36" i="3"/>
  <c r="AS35" i="3"/>
  <c r="AS32" i="3"/>
  <c r="BF54" i="3"/>
  <c r="BF50" i="3"/>
  <c r="BF38" i="3"/>
  <c r="BF15" i="3"/>
  <c r="AR54" i="3"/>
  <c r="AR50" i="3"/>
  <c r="AQ16" i="3"/>
  <c r="AR16" i="3"/>
  <c r="AR15" i="3"/>
  <c r="DE19" i="4"/>
  <c r="DE14" i="4"/>
  <c r="DE8" i="4"/>
  <c r="DE7" i="4"/>
  <c r="DE6" i="4"/>
  <c r="DD12" i="4"/>
  <c r="DD14" i="4"/>
  <c r="DD8" i="4"/>
  <c r="DD7" i="4"/>
  <c r="DD6" i="4"/>
  <c r="DC8" i="4"/>
  <c r="DC7" i="4"/>
  <c r="DC6" i="4"/>
  <c r="L71" i="12"/>
  <c r="L64" i="12"/>
  <c r="CZ14" i="4"/>
  <c r="CZ8" i="4"/>
  <c r="CZ7" i="4"/>
  <c r="CZ6" i="4"/>
  <c r="CZ19" i="4"/>
  <c r="CY12" i="4"/>
  <c r="CY14" i="4"/>
  <c r="CY8" i="4"/>
  <c r="CY7" i="4"/>
  <c r="CY6" i="4"/>
  <c r="CX8" i="4"/>
  <c r="CX7" i="4"/>
  <c r="CX6" i="4"/>
  <c r="K71" i="12"/>
  <c r="K64" i="12"/>
  <c r="L124" i="20"/>
  <c r="J124" i="20"/>
  <c r="K124" i="20"/>
  <c r="J19" i="20"/>
  <c r="K19" i="20"/>
  <c r="L19" i="20"/>
  <c r="CW25" i="4"/>
  <c r="DA25" i="4"/>
  <c r="R30" i="1"/>
  <c r="R25" i="2"/>
  <c r="CW21" i="4"/>
  <c r="DA21" i="4"/>
  <c r="R24" i="2"/>
  <c r="CW23" i="4"/>
  <c r="CY23" i="4"/>
  <c r="CX23" i="4"/>
  <c r="DA23" i="4"/>
  <c r="R23" i="2"/>
  <c r="R26" i="2"/>
  <c r="CW14" i="4"/>
  <c r="CX14" i="4"/>
  <c r="DA14" i="4"/>
  <c r="R12" i="1"/>
  <c r="R16" i="2"/>
  <c r="CW15" i="4"/>
  <c r="CX15" i="4"/>
  <c r="CY15" i="4"/>
  <c r="DA15" i="4"/>
  <c r="R13" i="1"/>
  <c r="R17" i="2"/>
  <c r="CW16" i="4"/>
  <c r="CX16" i="4"/>
  <c r="CY16" i="4"/>
  <c r="DA16" i="4"/>
  <c r="R14" i="1"/>
  <c r="R18" i="2"/>
  <c r="I69" i="9"/>
  <c r="CW17" i="4"/>
  <c r="CX17" i="4"/>
  <c r="CY17" i="4"/>
  <c r="DA17" i="4"/>
  <c r="R15" i="1"/>
  <c r="R19" i="2"/>
  <c r="CW18" i="4"/>
  <c r="CX18" i="4"/>
  <c r="CY18" i="4"/>
  <c r="DA18" i="4"/>
  <c r="R16" i="1"/>
  <c r="R20" i="2"/>
  <c r="R21" i="2"/>
  <c r="R27" i="2"/>
  <c r="T14" i="4"/>
  <c r="L12" i="1"/>
  <c r="L16" i="2"/>
  <c r="L27" i="2"/>
  <c r="R28" i="2"/>
  <c r="CW20" i="4"/>
  <c r="CX20" i="4"/>
  <c r="CY20" i="4"/>
  <c r="DA20" i="4"/>
  <c r="R11" i="2"/>
  <c r="CW9" i="4"/>
  <c r="CX9" i="4"/>
  <c r="CY9" i="4"/>
  <c r="DA9" i="4"/>
  <c r="R6" i="2"/>
  <c r="I28" i="9"/>
  <c r="I29" i="9"/>
  <c r="I35" i="9"/>
  <c r="I36" i="9"/>
  <c r="I40" i="9"/>
  <c r="I48" i="9"/>
  <c r="I52" i="9"/>
  <c r="I58" i="9"/>
  <c r="I59" i="9"/>
  <c r="CW8" i="4"/>
  <c r="DA8" i="4"/>
  <c r="R5" i="2"/>
  <c r="I15" i="9"/>
  <c r="I19" i="9"/>
  <c r="I20" i="9"/>
  <c r="CW6" i="4"/>
  <c r="DA6" i="4"/>
  <c r="R3" i="2"/>
  <c r="I25" i="9"/>
  <c r="CW7" i="4"/>
  <c r="DA7" i="4"/>
  <c r="R4" i="2"/>
  <c r="R28" i="1"/>
  <c r="R27" i="1"/>
  <c r="R18" i="1"/>
  <c r="CW12" i="4"/>
  <c r="CX12" i="4"/>
  <c r="DA12" i="4"/>
  <c r="R10" i="1"/>
  <c r="CW11" i="4"/>
  <c r="CX11" i="4"/>
  <c r="CY11" i="4"/>
  <c r="DA11" i="4"/>
  <c r="R9" i="1"/>
  <c r="CW10" i="4"/>
  <c r="CX10" i="4"/>
  <c r="CY10" i="4"/>
  <c r="DA10" i="4"/>
  <c r="R8" i="1"/>
  <c r="R7" i="1"/>
  <c r="R6" i="1"/>
  <c r="R5" i="1"/>
  <c r="R4" i="1"/>
  <c r="AV51" i="3"/>
  <c r="I27" i="1"/>
  <c r="AP52" i="3"/>
  <c r="AV52" i="3"/>
  <c r="I26" i="1"/>
  <c r="AV54" i="3"/>
  <c r="I30" i="1"/>
  <c r="AP50" i="3"/>
  <c r="AV50" i="3"/>
  <c r="I28" i="1"/>
  <c r="AP48" i="3"/>
  <c r="AV48" i="3"/>
  <c r="I23" i="1"/>
  <c r="AP47" i="3"/>
  <c r="AV47" i="3"/>
  <c r="I22" i="1"/>
  <c r="AP45" i="3"/>
  <c r="AV45" i="3"/>
  <c r="I20" i="1"/>
  <c r="AP44" i="3"/>
  <c r="AV44" i="3"/>
  <c r="I19" i="1"/>
  <c r="AP41" i="3"/>
  <c r="AP42" i="3"/>
  <c r="AP43" i="3"/>
  <c r="AS43" i="3"/>
  <c r="AV43" i="3"/>
  <c r="I18" i="1"/>
  <c r="AP31" i="3"/>
  <c r="AP32" i="3"/>
  <c r="AP33" i="3"/>
  <c r="AP34" i="3"/>
  <c r="AP35" i="3"/>
  <c r="AP36" i="3"/>
  <c r="AP37" i="3"/>
  <c r="AP38" i="3"/>
  <c r="AP39" i="3"/>
  <c r="AP40" i="3"/>
  <c r="AS40" i="3"/>
  <c r="AU40" i="3"/>
  <c r="AV40" i="3"/>
  <c r="I17" i="1"/>
  <c r="AP29" i="3"/>
  <c r="AV29" i="3"/>
  <c r="I15" i="1"/>
  <c r="AP28" i="3"/>
  <c r="AV28" i="3"/>
  <c r="I14" i="1"/>
  <c r="AP27" i="3"/>
  <c r="AV27" i="3"/>
  <c r="I13" i="1"/>
  <c r="AP26" i="3"/>
  <c r="AV26" i="3"/>
  <c r="I12" i="1"/>
  <c r="AP25" i="3"/>
  <c r="AV25" i="3"/>
  <c r="I11" i="1"/>
  <c r="AP24" i="3"/>
  <c r="AV24" i="3"/>
  <c r="I10" i="1"/>
  <c r="AV19" i="3"/>
  <c r="AV20" i="3"/>
  <c r="AV21" i="3"/>
  <c r="AV22" i="3"/>
  <c r="I8" i="1"/>
  <c r="AP18" i="3"/>
  <c r="AV18" i="3"/>
  <c r="I7" i="1"/>
  <c r="AV11" i="3"/>
  <c r="AR12" i="3"/>
  <c r="AV12" i="3"/>
  <c r="AV13" i="3"/>
  <c r="AV14" i="3"/>
  <c r="AP3" i="3"/>
  <c r="AV3" i="3"/>
  <c r="AP4" i="3"/>
  <c r="AV4" i="3"/>
  <c r="AP5" i="3"/>
  <c r="AV5" i="3"/>
  <c r="AP6" i="3"/>
  <c r="AV6" i="3"/>
  <c r="AP7" i="3"/>
  <c r="AV7" i="3"/>
  <c r="AP8" i="3"/>
  <c r="AV8" i="3"/>
  <c r="AP9" i="3"/>
  <c r="AV9" i="3"/>
  <c r="AV10" i="3"/>
  <c r="AV16" i="3"/>
  <c r="I6" i="1"/>
  <c r="I5" i="1"/>
  <c r="I4" i="1"/>
  <c r="I17" i="2"/>
  <c r="I16" i="2"/>
  <c r="I25" i="2"/>
  <c r="I19" i="2"/>
  <c r="I12" i="2"/>
  <c r="N50" i="3"/>
  <c r="G12" i="2"/>
  <c r="AP46" i="3"/>
  <c r="AS46" i="3"/>
  <c r="AV46" i="3"/>
  <c r="I9" i="2"/>
  <c r="I8" i="2"/>
  <c r="I7" i="2"/>
  <c r="AV30" i="3"/>
  <c r="I6" i="2"/>
  <c r="I4" i="2"/>
  <c r="I3" i="2"/>
  <c r="J7" i="9"/>
  <c r="J8" i="9"/>
  <c r="J9" i="9"/>
  <c r="J15" i="9"/>
  <c r="J19" i="9"/>
  <c r="J20" i="9"/>
  <c r="DB6" i="4"/>
  <c r="J22" i="9"/>
  <c r="J24" i="9"/>
  <c r="J25" i="9"/>
  <c r="DB7" i="4"/>
  <c r="J28" i="9"/>
  <c r="J29" i="9"/>
  <c r="J35" i="9"/>
  <c r="J36" i="9"/>
  <c r="J40" i="9"/>
  <c r="J45" i="9"/>
  <c r="J48" i="9"/>
  <c r="J52" i="9"/>
  <c r="J58" i="9"/>
  <c r="J59" i="9"/>
  <c r="DB8" i="4"/>
  <c r="DB9" i="4"/>
  <c r="DB10" i="4"/>
  <c r="DB11" i="4"/>
  <c r="DB12" i="4"/>
  <c r="DB13" i="4"/>
  <c r="DB20" i="4"/>
  <c r="DB14" i="4"/>
  <c r="DB15" i="4"/>
  <c r="DB16" i="4"/>
  <c r="J69" i="9"/>
  <c r="DB17" i="4"/>
  <c r="DB18" i="4"/>
  <c r="DB19" i="4"/>
  <c r="DB21" i="4"/>
  <c r="DB22" i="4"/>
  <c r="DB23" i="4"/>
  <c r="DB25" i="4"/>
  <c r="DB27" i="4"/>
  <c r="DC9" i="4"/>
  <c r="DC10" i="4"/>
  <c r="DC11" i="4"/>
  <c r="DC12" i="4"/>
  <c r="DC13" i="4"/>
  <c r="DC22" i="4"/>
  <c r="DC23" i="4"/>
  <c r="DC27" i="4"/>
  <c r="DD9" i="4"/>
  <c r="DD10" i="4"/>
  <c r="DD11" i="4"/>
  <c r="DD13" i="4"/>
  <c r="DD20" i="4"/>
  <c r="DD15" i="4"/>
  <c r="DD16" i="4"/>
  <c r="DD17" i="4"/>
  <c r="DD18" i="4"/>
  <c r="DD19" i="4"/>
  <c r="DD22" i="4"/>
  <c r="DD23" i="4"/>
  <c r="DD27" i="4"/>
  <c r="DE13" i="4"/>
  <c r="DE22" i="4"/>
  <c r="DE27" i="4"/>
  <c r="DF27" i="4"/>
  <c r="DF25" i="4"/>
  <c r="DF24" i="4"/>
  <c r="DF23" i="4"/>
  <c r="DF22" i="4"/>
  <c r="DF21" i="4"/>
  <c r="DC20" i="4"/>
  <c r="DF20" i="4"/>
  <c r="DC14" i="4"/>
  <c r="DC15" i="4"/>
  <c r="DC16" i="4"/>
  <c r="DC17" i="4"/>
  <c r="DC18" i="4"/>
  <c r="DC19" i="4"/>
  <c r="DF19" i="4"/>
  <c r="DF18" i="4"/>
  <c r="DF17" i="4"/>
  <c r="DF16" i="4"/>
  <c r="DF15" i="4"/>
  <c r="DF14" i="4"/>
  <c r="DF13" i="4"/>
  <c r="DF12" i="4"/>
  <c r="DF11" i="4"/>
  <c r="DF10" i="4"/>
  <c r="DF9" i="4"/>
  <c r="DF8" i="4"/>
  <c r="DF7" i="4"/>
  <c r="CW13" i="4"/>
  <c r="CW19" i="4"/>
  <c r="CW22" i="4"/>
  <c r="CW27" i="4"/>
  <c r="CY13" i="4"/>
  <c r="CY19" i="4"/>
  <c r="CY22" i="4"/>
  <c r="CY27" i="4"/>
  <c r="CX13" i="4"/>
  <c r="CX22" i="4"/>
  <c r="CX27" i="4"/>
  <c r="CZ13" i="4"/>
  <c r="CZ22" i="4"/>
  <c r="CZ27" i="4"/>
  <c r="DA27" i="4"/>
  <c r="DA24" i="4"/>
  <c r="DA22" i="4"/>
  <c r="CX19" i="4"/>
  <c r="DA19" i="4"/>
  <c r="DA13" i="4"/>
  <c r="BD52" i="3"/>
  <c r="BD50" i="3"/>
  <c r="BD48" i="3"/>
  <c r="BD47" i="3"/>
  <c r="BD45" i="3"/>
  <c r="BD44" i="3"/>
  <c r="BD42" i="3"/>
  <c r="BD41" i="3"/>
  <c r="BD39" i="3"/>
  <c r="BD38" i="3"/>
  <c r="BD37" i="3"/>
  <c r="BD36" i="3"/>
  <c r="BD35" i="3"/>
  <c r="BD34" i="3"/>
  <c r="BD33" i="3"/>
  <c r="BD32" i="3"/>
  <c r="BD31" i="3"/>
  <c r="BD29" i="3"/>
  <c r="BD28" i="3"/>
  <c r="BD27" i="3"/>
  <c r="BD26" i="3"/>
  <c r="BD25" i="3"/>
  <c r="BD24" i="3"/>
  <c r="J90" i="9"/>
  <c r="BD14" i="3"/>
  <c r="BD13" i="3"/>
  <c r="BD12" i="3"/>
  <c r="BD11" i="3"/>
  <c r="BD9" i="3"/>
  <c r="BD8" i="3"/>
  <c r="BD7" i="3"/>
  <c r="BD6" i="3"/>
  <c r="BD5" i="3"/>
  <c r="BD4" i="3"/>
  <c r="BD3" i="3"/>
  <c r="I117" i="9"/>
  <c r="J120" i="9"/>
  <c r="I120" i="9"/>
  <c r="N38" i="5"/>
  <c r="O38" i="5"/>
  <c r="R7" i="2"/>
  <c r="R8" i="2"/>
  <c r="R9" i="2"/>
  <c r="R10" i="2"/>
  <c r="R14" i="2"/>
  <c r="R29" i="2"/>
  <c r="R13" i="2"/>
  <c r="I5" i="2"/>
  <c r="I10" i="2"/>
  <c r="I14" i="2"/>
  <c r="I20" i="2"/>
  <c r="I21" i="2"/>
  <c r="I22" i="2"/>
  <c r="I23" i="2"/>
  <c r="I24" i="2"/>
  <c r="I26" i="2"/>
  <c r="I27" i="2"/>
  <c r="I29" i="2"/>
  <c r="I18" i="2"/>
  <c r="R11" i="1"/>
  <c r="R17" i="1"/>
  <c r="R25" i="1"/>
  <c r="R29" i="1"/>
  <c r="R32" i="1"/>
  <c r="I24" i="1"/>
  <c r="I21" i="1"/>
  <c r="I16" i="1"/>
  <c r="I9" i="1"/>
  <c r="I25" i="1"/>
  <c r="I29" i="1"/>
  <c r="I32" i="1"/>
  <c r="K15" i="26"/>
  <c r="L15" i="26"/>
  <c r="K19" i="26"/>
  <c r="L19" i="26"/>
  <c r="K20" i="26"/>
  <c r="L20" i="26"/>
  <c r="K25" i="26"/>
  <c r="L25" i="26"/>
  <c r="K36" i="26"/>
  <c r="L36" i="26"/>
  <c r="K39" i="26"/>
  <c r="L39" i="26"/>
  <c r="K47" i="26"/>
  <c r="L47" i="26"/>
  <c r="K51" i="26"/>
  <c r="L51" i="26"/>
  <c r="K57" i="26"/>
  <c r="L57" i="26"/>
  <c r="K58" i="26"/>
  <c r="L58" i="26"/>
  <c r="K64" i="26"/>
  <c r="L64" i="26"/>
  <c r="K70" i="26"/>
  <c r="L70" i="26"/>
  <c r="K71" i="26"/>
  <c r="L71" i="26"/>
  <c r="K75" i="26"/>
  <c r="L75" i="26"/>
  <c r="K83" i="26"/>
  <c r="L83" i="26"/>
  <c r="K86" i="26"/>
  <c r="L86" i="26"/>
  <c r="K87" i="26"/>
  <c r="L87" i="26"/>
  <c r="K91" i="26"/>
  <c r="L91" i="26"/>
  <c r="K92" i="26"/>
  <c r="L92" i="26"/>
  <c r="K99" i="26"/>
  <c r="L99" i="26"/>
  <c r="K109" i="26"/>
  <c r="L109" i="26"/>
  <c r="K124" i="26"/>
  <c r="L124" i="26"/>
  <c r="L109" i="20"/>
  <c r="L99" i="20"/>
  <c r="K99" i="20"/>
  <c r="L91" i="20"/>
  <c r="L92" i="20"/>
  <c r="K91" i="20"/>
  <c r="K92" i="20"/>
  <c r="L83" i="20"/>
  <c r="L87" i="20"/>
  <c r="K83" i="20"/>
  <c r="K87" i="20"/>
  <c r="L15" i="20"/>
  <c r="L20" i="20"/>
  <c r="L25" i="20"/>
  <c r="L36" i="20"/>
  <c r="L39" i="20"/>
  <c r="L47" i="20"/>
  <c r="L51" i="20"/>
  <c r="L57" i="20"/>
  <c r="L58" i="20"/>
  <c r="L64" i="20"/>
  <c r="L70" i="20"/>
  <c r="L71" i="20"/>
  <c r="L75" i="20"/>
  <c r="K15" i="20"/>
  <c r="K20" i="20"/>
  <c r="K25" i="20"/>
  <c r="K36" i="20"/>
  <c r="K39" i="20"/>
  <c r="K47" i="20"/>
  <c r="K51" i="20"/>
  <c r="K57" i="20"/>
  <c r="K58" i="20"/>
  <c r="K64" i="20"/>
  <c r="K70" i="20"/>
  <c r="K71" i="20"/>
  <c r="K75" i="20"/>
  <c r="L112" i="12"/>
  <c r="L122" i="12"/>
  <c r="L127" i="12"/>
  <c r="L15" i="12"/>
  <c r="L19" i="12"/>
  <c r="L20" i="12"/>
  <c r="L25" i="12"/>
  <c r="L36" i="12"/>
  <c r="L39" i="12"/>
  <c r="L47" i="12"/>
  <c r="L51" i="12"/>
  <c r="L57" i="12"/>
  <c r="L75" i="12"/>
  <c r="L58" i="12"/>
  <c r="K112" i="12"/>
  <c r="K122" i="12"/>
  <c r="K127" i="12"/>
  <c r="K15" i="12"/>
  <c r="K19" i="12"/>
  <c r="K20" i="12"/>
  <c r="K25" i="12"/>
  <c r="K36" i="12"/>
  <c r="K39" i="12"/>
  <c r="K47" i="12"/>
  <c r="K51" i="12"/>
  <c r="K57" i="12"/>
  <c r="K75" i="12"/>
  <c r="K58" i="12"/>
  <c r="J85" i="9"/>
  <c r="J104" i="9"/>
  <c r="J114" i="9"/>
  <c r="J117" i="9"/>
  <c r="J91" i="9"/>
  <c r="J96" i="9"/>
  <c r="J97" i="9"/>
  <c r="J124" i="9"/>
  <c r="J65" i="9"/>
  <c r="J71" i="9"/>
  <c r="J72" i="9"/>
  <c r="J76" i="9"/>
  <c r="J51" i="9"/>
  <c r="J50" i="9"/>
  <c r="J49" i="9"/>
  <c r="I85" i="9"/>
  <c r="I90" i="9"/>
  <c r="I104" i="9"/>
  <c r="I114" i="9"/>
  <c r="I130" i="9"/>
  <c r="I91" i="9"/>
  <c r="I96" i="9"/>
  <c r="I97" i="9"/>
  <c r="I124" i="9"/>
  <c r="I65" i="9"/>
  <c r="I71" i="9"/>
  <c r="I72" i="9"/>
  <c r="I76" i="9"/>
  <c r="H36" i="6"/>
  <c r="H69" i="6"/>
  <c r="P36" i="8"/>
  <c r="O36" i="8"/>
  <c r="M17" i="7"/>
  <c r="M27" i="7"/>
  <c r="M58" i="7"/>
  <c r="L17" i="7"/>
  <c r="L27" i="7"/>
  <c r="L58" i="7"/>
  <c r="N9" i="5"/>
  <c r="O9" i="5"/>
  <c r="CN6" i="4"/>
  <c r="CN7" i="4"/>
  <c r="CN13" i="4"/>
  <c r="CN22" i="4"/>
  <c r="CN27" i="4"/>
  <c r="J15" i="12"/>
  <c r="J19" i="12"/>
  <c r="J20" i="12"/>
  <c r="CM6" i="4"/>
  <c r="J25" i="12"/>
  <c r="CM7" i="4"/>
  <c r="J36" i="12"/>
  <c r="J39" i="12"/>
  <c r="J47" i="12"/>
  <c r="J51" i="12"/>
  <c r="J57" i="12"/>
  <c r="J58" i="12"/>
  <c r="CM8" i="4"/>
  <c r="CM9" i="4"/>
  <c r="CM10" i="4"/>
  <c r="CM11" i="4"/>
  <c r="CM12" i="4"/>
  <c r="CM13" i="4"/>
  <c r="CM20" i="4"/>
  <c r="CM14" i="4"/>
  <c r="CM15" i="4"/>
  <c r="CM16" i="4"/>
  <c r="CM17" i="4"/>
  <c r="CM18" i="4"/>
  <c r="CM19" i="4"/>
  <c r="CM22" i="4"/>
  <c r="CM23" i="4"/>
  <c r="CM27" i="4"/>
  <c r="J15" i="20"/>
  <c r="J20" i="20"/>
  <c r="CL6" i="4"/>
  <c r="J25" i="20"/>
  <c r="CL7" i="4"/>
  <c r="J36" i="20"/>
  <c r="J39" i="20"/>
  <c r="J47" i="20"/>
  <c r="J51" i="20"/>
  <c r="J57" i="20"/>
  <c r="J58" i="20"/>
  <c r="CL8" i="4"/>
  <c r="CL9" i="4"/>
  <c r="CL10" i="4"/>
  <c r="CL11" i="4"/>
  <c r="CL12" i="4"/>
  <c r="CL13" i="4"/>
  <c r="CL22" i="4"/>
  <c r="CL23" i="4"/>
  <c r="CL27" i="4"/>
  <c r="J15" i="26"/>
  <c r="J19" i="26"/>
  <c r="J20" i="26"/>
  <c r="CU6" i="4"/>
  <c r="J25" i="26"/>
  <c r="CU7" i="4"/>
  <c r="J36" i="26"/>
  <c r="J39" i="26"/>
  <c r="J47" i="26"/>
  <c r="J51" i="26"/>
  <c r="J57" i="26"/>
  <c r="J58" i="26"/>
  <c r="CU8" i="4"/>
  <c r="CU13" i="4"/>
  <c r="CU14" i="4"/>
  <c r="CU19" i="4"/>
  <c r="CU22" i="4"/>
  <c r="CU27" i="4"/>
  <c r="H7" i="9"/>
  <c r="H8" i="9"/>
  <c r="H9" i="9"/>
  <c r="H15" i="9"/>
  <c r="H19" i="9"/>
  <c r="H20" i="9"/>
  <c r="CD6" i="4"/>
  <c r="H22" i="9"/>
  <c r="H23" i="9"/>
  <c r="H24" i="9"/>
  <c r="H25" i="9"/>
  <c r="CD7" i="4"/>
  <c r="H28" i="9"/>
  <c r="H31" i="9"/>
  <c r="H35" i="9"/>
  <c r="H36" i="9"/>
  <c r="H40" i="9"/>
  <c r="H45" i="9"/>
  <c r="H46" i="9"/>
  <c r="H48" i="9"/>
  <c r="H52" i="9"/>
  <c r="H56" i="9"/>
  <c r="H58" i="9"/>
  <c r="H59" i="9"/>
  <c r="CD8" i="4"/>
  <c r="CD9" i="4"/>
  <c r="CD10" i="4"/>
  <c r="CD11" i="4"/>
  <c r="CD12" i="4"/>
  <c r="CD13" i="4"/>
  <c r="CD20" i="4"/>
  <c r="CD14" i="4"/>
  <c r="CD15" i="4"/>
  <c r="CD16" i="4"/>
  <c r="H69" i="9"/>
  <c r="CD17" i="4"/>
  <c r="H70" i="9"/>
  <c r="CD18" i="4"/>
  <c r="CD19" i="4"/>
  <c r="CD21" i="4"/>
  <c r="CD22" i="4"/>
  <c r="CD23" i="4"/>
  <c r="CD25" i="4"/>
  <c r="CD27" i="4"/>
  <c r="CV27" i="4"/>
  <c r="CN25" i="4"/>
  <c r="CV24" i="4"/>
  <c r="CN23" i="4"/>
  <c r="CV23" i="4"/>
  <c r="CV22" i="4"/>
  <c r="CN20" i="4"/>
  <c r="CL20" i="4"/>
  <c r="CV20" i="4"/>
  <c r="CN14" i="4"/>
  <c r="CN15" i="4"/>
  <c r="CN19" i="4"/>
  <c r="CL14" i="4"/>
  <c r="CL15" i="4"/>
  <c r="CL16" i="4"/>
  <c r="CL17" i="4"/>
  <c r="CL18" i="4"/>
  <c r="CL19" i="4"/>
  <c r="CV19" i="4"/>
  <c r="CN18" i="4"/>
  <c r="CV18" i="4"/>
  <c r="CN17" i="4"/>
  <c r="CV17" i="4"/>
  <c r="CN16" i="4"/>
  <c r="CV16" i="4"/>
  <c r="CV15" i="4"/>
  <c r="CV14" i="4"/>
  <c r="CV13" i="4"/>
  <c r="CN12" i="4"/>
  <c r="CV12" i="4"/>
  <c r="CN11" i="4"/>
  <c r="CV11" i="4"/>
  <c r="CN10" i="4"/>
  <c r="CV10" i="4"/>
  <c r="CN9" i="4"/>
  <c r="CV9" i="4"/>
  <c r="CN8" i="4"/>
  <c r="CV8" i="4"/>
  <c r="CV7" i="4"/>
  <c r="CV6" i="4"/>
  <c r="DF6" i="4"/>
  <c r="CI6" i="4"/>
  <c r="CI7" i="4"/>
  <c r="CI8" i="4"/>
  <c r="CI9" i="4"/>
  <c r="CI10" i="4"/>
  <c r="CI11" i="4"/>
  <c r="CI12" i="4"/>
  <c r="CI13" i="4"/>
  <c r="CI14" i="4"/>
  <c r="CI15" i="4"/>
  <c r="CI16" i="4"/>
  <c r="CI17" i="4"/>
  <c r="CI18" i="4"/>
  <c r="CI19" i="4"/>
  <c r="CI20" i="4"/>
  <c r="CI22" i="4"/>
  <c r="CI23" i="4"/>
  <c r="CI25" i="4"/>
  <c r="CI27" i="4"/>
  <c r="CR6" i="4"/>
  <c r="G25" i="12"/>
  <c r="AH7" i="4"/>
  <c r="G25" i="20"/>
  <c r="AG7" i="4"/>
  <c r="G25" i="26"/>
  <c r="AP7" i="4"/>
  <c r="E25" i="9"/>
  <c r="Y7" i="4"/>
  <c r="AQ7" i="4"/>
  <c r="AU7" i="4"/>
  <c r="BH7" i="4"/>
  <c r="CR7" i="4"/>
  <c r="CR13" i="4"/>
  <c r="CR22" i="4"/>
  <c r="CR27" i="4"/>
  <c r="CQ6" i="4"/>
  <c r="CQ7" i="4"/>
  <c r="CQ13" i="4"/>
  <c r="CQ22" i="4"/>
  <c r="CQ27" i="4"/>
  <c r="Y25" i="4"/>
  <c r="AQ25" i="4"/>
  <c r="AU25" i="4"/>
  <c r="BH25" i="4"/>
  <c r="CR25" i="4"/>
  <c r="CQ25" i="4"/>
  <c r="AH23" i="4"/>
  <c r="AG23" i="4"/>
  <c r="Y23" i="4"/>
  <c r="AQ23" i="4"/>
  <c r="AU23" i="4"/>
  <c r="BH23" i="4"/>
  <c r="CR23" i="4"/>
  <c r="CQ23" i="4"/>
  <c r="AH20" i="4"/>
  <c r="AG20" i="4"/>
  <c r="Y20" i="4"/>
  <c r="AQ20" i="4"/>
  <c r="AU20" i="4"/>
  <c r="BH20" i="4"/>
  <c r="CR20" i="4"/>
  <c r="CQ20" i="4"/>
  <c r="CR14" i="4"/>
  <c r="AH15" i="4"/>
  <c r="AG15" i="4"/>
  <c r="Y15" i="4"/>
  <c r="AQ15" i="4"/>
  <c r="AU15" i="4"/>
  <c r="BH15" i="4"/>
  <c r="CR15" i="4"/>
  <c r="CR19" i="4"/>
  <c r="CQ14" i="4"/>
  <c r="CQ15" i="4"/>
  <c r="CQ19" i="4"/>
  <c r="AH18" i="4"/>
  <c r="AG18" i="4"/>
  <c r="Y18" i="4"/>
  <c r="AQ18" i="4"/>
  <c r="AU18" i="4"/>
  <c r="BH18" i="4"/>
  <c r="CR18" i="4"/>
  <c r="CQ18" i="4"/>
  <c r="AH17" i="4"/>
  <c r="AG17" i="4"/>
  <c r="E69" i="9"/>
  <c r="Y17" i="4"/>
  <c r="AQ17" i="4"/>
  <c r="AU17" i="4"/>
  <c r="BH17" i="4"/>
  <c r="CR17" i="4"/>
  <c r="CQ17" i="4"/>
  <c r="AH16" i="4"/>
  <c r="AG16" i="4"/>
  <c r="Y16" i="4"/>
  <c r="AQ16" i="4"/>
  <c r="AU16" i="4"/>
  <c r="BH16" i="4"/>
  <c r="CR16" i="4"/>
  <c r="CQ16" i="4"/>
  <c r="AH12" i="4"/>
  <c r="AG12" i="4"/>
  <c r="Y12" i="4"/>
  <c r="AQ12" i="4"/>
  <c r="AU12" i="4"/>
  <c r="BH12" i="4"/>
  <c r="CR12" i="4"/>
  <c r="CQ12" i="4"/>
  <c r="AH11" i="4"/>
  <c r="AG11" i="4"/>
  <c r="Y11" i="4"/>
  <c r="AQ11" i="4"/>
  <c r="AU11" i="4"/>
  <c r="BH11" i="4"/>
  <c r="CR11" i="4"/>
  <c r="CQ11" i="4"/>
  <c r="AH10" i="4"/>
  <c r="AG10" i="4"/>
  <c r="Y10" i="4"/>
  <c r="AQ10" i="4"/>
  <c r="AU10" i="4"/>
  <c r="BH10" i="4"/>
  <c r="CR10" i="4"/>
  <c r="CQ10" i="4"/>
  <c r="AH9" i="4"/>
  <c r="AG9" i="4"/>
  <c r="Y9" i="4"/>
  <c r="AQ9" i="4"/>
  <c r="AU9" i="4"/>
  <c r="BH9" i="4"/>
  <c r="CR9" i="4"/>
  <c r="CQ9" i="4"/>
  <c r="G36" i="12"/>
  <c r="G39" i="12"/>
  <c r="G47" i="12"/>
  <c r="G51" i="12"/>
  <c r="G57" i="12"/>
  <c r="G58" i="12"/>
  <c r="AH8" i="4"/>
  <c r="G36" i="20"/>
  <c r="G39" i="20"/>
  <c r="G47" i="20"/>
  <c r="G51" i="20"/>
  <c r="G57" i="20"/>
  <c r="G58" i="20"/>
  <c r="AG8" i="4"/>
  <c r="G36" i="26"/>
  <c r="G39" i="26"/>
  <c r="G47" i="26"/>
  <c r="G51" i="26"/>
  <c r="G57" i="26"/>
  <c r="G58" i="26"/>
  <c r="AP8" i="4"/>
  <c r="E28" i="9"/>
  <c r="E36" i="9"/>
  <c r="E40" i="9"/>
  <c r="E48" i="9"/>
  <c r="E50" i="9"/>
  <c r="E51" i="9"/>
  <c r="E52" i="9"/>
  <c r="E56" i="9"/>
  <c r="E58" i="9"/>
  <c r="E59" i="9"/>
  <c r="Y8" i="4"/>
  <c r="AQ8" i="4"/>
  <c r="AU8" i="4"/>
  <c r="BH8" i="4"/>
  <c r="CR8" i="4"/>
  <c r="CQ8" i="4"/>
  <c r="BJ57" i="3"/>
  <c r="BC57" i="3"/>
  <c r="AV57" i="3"/>
  <c r="BJ11" i="3"/>
  <c r="BJ12" i="3"/>
  <c r="BJ13" i="3"/>
  <c r="BJ14" i="3"/>
  <c r="BJ3" i="3"/>
  <c r="BJ4" i="3"/>
  <c r="BJ5" i="3"/>
  <c r="BJ6" i="3"/>
  <c r="BJ7" i="3"/>
  <c r="BJ8" i="3"/>
  <c r="BJ9" i="3"/>
  <c r="BJ10" i="3"/>
  <c r="BJ16" i="3"/>
  <c r="BD18" i="3"/>
  <c r="BJ18" i="3"/>
  <c r="BJ19" i="3"/>
  <c r="BJ20" i="3"/>
  <c r="BJ21" i="3"/>
  <c r="BJ22" i="3"/>
  <c r="BJ23" i="3"/>
  <c r="BJ24" i="3"/>
  <c r="BJ25" i="3"/>
  <c r="BJ26" i="3"/>
  <c r="BJ27" i="3"/>
  <c r="BJ28" i="3"/>
  <c r="BJ29" i="3"/>
  <c r="BJ30" i="3"/>
  <c r="BD40" i="3"/>
  <c r="BG37" i="3"/>
  <c r="BG40" i="3"/>
  <c r="BI38" i="3"/>
  <c r="BI40" i="3"/>
  <c r="BD43" i="3"/>
  <c r="BG43" i="3"/>
  <c r="BJ43" i="3"/>
  <c r="BD46" i="3"/>
  <c r="BG46" i="3"/>
  <c r="BJ46" i="3"/>
  <c r="BD49" i="3"/>
  <c r="BG49" i="3"/>
  <c r="BJ49" i="3"/>
  <c r="BJ50" i="3"/>
  <c r="BJ52" i="3"/>
  <c r="BJ54" i="3"/>
  <c r="BI53" i="3"/>
  <c r="BI56" i="3"/>
  <c r="BH52" i="3"/>
  <c r="BH56" i="3"/>
  <c r="BG10" i="3"/>
  <c r="BG16" i="3"/>
  <c r="BG22" i="3"/>
  <c r="BG23" i="3"/>
  <c r="BG30" i="3"/>
  <c r="BG53" i="3"/>
  <c r="BG56" i="3"/>
  <c r="BF16" i="3"/>
  <c r="BF40" i="3"/>
  <c r="BF53" i="3"/>
  <c r="BF56" i="3"/>
  <c r="BE52" i="3"/>
  <c r="BE56" i="3"/>
  <c r="BD10" i="3"/>
  <c r="BD16" i="3"/>
  <c r="BD22" i="3"/>
  <c r="BD23" i="3"/>
  <c r="BD30" i="3"/>
  <c r="BD53" i="3"/>
  <c r="AW11" i="3"/>
  <c r="BC11" i="3"/>
  <c r="AW12" i="3"/>
  <c r="BC12" i="3"/>
  <c r="AW13" i="3"/>
  <c r="BC13" i="3"/>
  <c r="AW14" i="3"/>
  <c r="BC14" i="3"/>
  <c r="BC15" i="3"/>
  <c r="AW3" i="3"/>
  <c r="BC3" i="3"/>
  <c r="AW4" i="3"/>
  <c r="BC4" i="3"/>
  <c r="AW5" i="3"/>
  <c r="BC5" i="3"/>
  <c r="AW6" i="3"/>
  <c r="BC6" i="3"/>
  <c r="AW7" i="3"/>
  <c r="BC7" i="3"/>
  <c r="AW8" i="3"/>
  <c r="BC8" i="3"/>
  <c r="AW9" i="3"/>
  <c r="BC9" i="3"/>
  <c r="BC10" i="3"/>
  <c r="BC16" i="3"/>
  <c r="AW18" i="3"/>
  <c r="BC18" i="3"/>
  <c r="BC19" i="3"/>
  <c r="BC20" i="3"/>
  <c r="BC21" i="3"/>
  <c r="BC22" i="3"/>
  <c r="BC23" i="3"/>
  <c r="AW24" i="3"/>
  <c r="BC24" i="3"/>
  <c r="AW25" i="3"/>
  <c r="BC25" i="3"/>
  <c r="AW26" i="3"/>
  <c r="BC26" i="3"/>
  <c r="AW27" i="3"/>
  <c r="BC27" i="3"/>
  <c r="AW28" i="3"/>
  <c r="BC28" i="3"/>
  <c r="AW29" i="3"/>
  <c r="BC29" i="3"/>
  <c r="BC30" i="3"/>
  <c r="AW31" i="3"/>
  <c r="AW32" i="3"/>
  <c r="AW33" i="3"/>
  <c r="AW34" i="3"/>
  <c r="AW35" i="3"/>
  <c r="AW36" i="3"/>
  <c r="AW37" i="3"/>
  <c r="AW38" i="3"/>
  <c r="AW39" i="3"/>
  <c r="AW40" i="3"/>
  <c r="AZ32" i="3"/>
  <c r="AZ35" i="3"/>
  <c r="AZ36" i="3"/>
  <c r="AZ40" i="3"/>
  <c r="BB32" i="3"/>
  <c r="BB40" i="3"/>
  <c r="BC40" i="3"/>
  <c r="AW41" i="3"/>
  <c r="AW42" i="3"/>
  <c r="AW43" i="3"/>
  <c r="AZ43" i="3"/>
  <c r="BC43" i="3"/>
  <c r="AW44" i="3"/>
  <c r="AW45" i="3"/>
  <c r="AW46" i="3"/>
  <c r="AZ46" i="3"/>
  <c r="BC46" i="3"/>
  <c r="AW47" i="3"/>
  <c r="AW48" i="3"/>
  <c r="AW49" i="3"/>
  <c r="AZ49" i="3"/>
  <c r="BC49" i="3"/>
  <c r="AW50" i="3"/>
  <c r="AZ50" i="3"/>
  <c r="AY50" i="3"/>
  <c r="BB50" i="3"/>
  <c r="BC50" i="3"/>
  <c r="AW51" i="3"/>
  <c r="BC51" i="3"/>
  <c r="AW52" i="3"/>
  <c r="BC52" i="3"/>
  <c r="BC53" i="3"/>
  <c r="AY54" i="3"/>
  <c r="AZ54" i="3"/>
  <c r="BB54" i="3"/>
  <c r="BC54" i="3"/>
  <c r="BC56" i="3"/>
  <c r="BB53" i="3"/>
  <c r="BB56" i="3"/>
  <c r="BA52" i="3"/>
  <c r="BA56" i="3"/>
  <c r="AZ15" i="3"/>
  <c r="AZ10" i="3"/>
  <c r="AZ16" i="3"/>
  <c r="AZ22" i="3"/>
  <c r="AZ23" i="3"/>
  <c r="AZ30" i="3"/>
  <c r="AZ53" i="3"/>
  <c r="AZ56" i="3"/>
  <c r="AY38" i="3"/>
  <c r="AY40" i="3"/>
  <c r="AY53" i="3"/>
  <c r="AY56" i="3"/>
  <c r="AX52" i="3"/>
  <c r="AX56" i="3"/>
  <c r="AW15" i="3"/>
  <c r="AW10" i="3"/>
  <c r="AW16" i="3"/>
  <c r="AW22" i="3"/>
  <c r="AW23" i="3"/>
  <c r="AW30" i="3"/>
  <c r="AW53" i="3"/>
  <c r="AW56" i="3"/>
  <c r="AV23" i="3"/>
  <c r="AP49" i="3"/>
  <c r="AS49" i="3"/>
  <c r="AV49" i="3"/>
  <c r="AV53" i="3"/>
  <c r="AV56" i="3"/>
  <c r="AU53" i="3"/>
  <c r="AU56" i="3"/>
  <c r="AT52" i="3"/>
  <c r="AT56" i="3"/>
  <c r="AS15" i="3"/>
  <c r="AS10" i="3"/>
  <c r="AS16" i="3"/>
  <c r="AS22" i="3"/>
  <c r="AS23" i="3"/>
  <c r="AS30" i="3"/>
  <c r="AS53" i="3"/>
  <c r="AS56" i="3"/>
  <c r="AR40" i="3"/>
  <c r="AR53" i="3"/>
  <c r="AR56" i="3"/>
  <c r="AQ52" i="3"/>
  <c r="AQ56" i="3"/>
  <c r="AP10" i="3"/>
  <c r="AP16" i="3"/>
  <c r="AP22" i="3"/>
  <c r="AP23" i="3"/>
  <c r="AP30" i="3"/>
  <c r="AP53" i="3"/>
  <c r="AP56" i="3"/>
  <c r="BC55" i="3"/>
  <c r="AV55" i="3"/>
  <c r="BH54" i="3"/>
  <c r="BE54" i="3"/>
  <c r="BA54" i="3"/>
  <c r="AX54" i="3"/>
  <c r="AT54" i="3"/>
  <c r="AQ54" i="3"/>
  <c r="BH50" i="3"/>
  <c r="BE50" i="3"/>
  <c r="BA50" i="3"/>
  <c r="AX50" i="3"/>
  <c r="AT50" i="3"/>
  <c r="AQ50" i="3"/>
  <c r="BH49" i="3"/>
  <c r="BE49" i="3"/>
  <c r="BA49" i="3"/>
  <c r="AX49" i="3"/>
  <c r="AT49" i="3"/>
  <c r="AQ49" i="3"/>
  <c r="BJ48" i="3"/>
  <c r="BC48" i="3"/>
  <c r="BJ47" i="3"/>
  <c r="BC47" i="3"/>
  <c r="BH46" i="3"/>
  <c r="BE46" i="3"/>
  <c r="BA46" i="3"/>
  <c r="AX46" i="3"/>
  <c r="AT46" i="3"/>
  <c r="AQ46" i="3"/>
  <c r="BJ45" i="3"/>
  <c r="BC45" i="3"/>
  <c r="BJ44" i="3"/>
  <c r="BC44" i="3"/>
  <c r="BH43" i="3"/>
  <c r="BE43" i="3"/>
  <c r="BA43" i="3"/>
  <c r="AX43" i="3"/>
  <c r="AT43" i="3"/>
  <c r="AQ43" i="3"/>
  <c r="BJ42" i="3"/>
  <c r="BC42" i="3"/>
  <c r="AV42" i="3"/>
  <c r="BJ41" i="3"/>
  <c r="BC41" i="3"/>
  <c r="AV41" i="3"/>
  <c r="BH34" i="3"/>
  <c r="BH40" i="3"/>
  <c r="BE32" i="3"/>
  <c r="BE40" i="3"/>
  <c r="BA34" i="3"/>
  <c r="BA40" i="3"/>
  <c r="AX32" i="3"/>
  <c r="AX40" i="3"/>
  <c r="AT34" i="3"/>
  <c r="AT40" i="3"/>
  <c r="AQ32" i="3"/>
  <c r="AQ40" i="3"/>
  <c r="BJ39" i="3"/>
  <c r="BC39" i="3"/>
  <c r="AV39" i="3"/>
  <c r="BJ38" i="3"/>
  <c r="BE38" i="3"/>
  <c r="BC38" i="3"/>
  <c r="AX38" i="3"/>
  <c r="AV38" i="3"/>
  <c r="AQ38" i="3"/>
  <c r="BJ37" i="3"/>
  <c r="BC37" i="3"/>
  <c r="AV37" i="3"/>
  <c r="BJ36" i="3"/>
  <c r="BC36" i="3"/>
  <c r="AV36" i="3"/>
  <c r="BJ35" i="3"/>
  <c r="BC35" i="3"/>
  <c r="AV35" i="3"/>
  <c r="BJ34" i="3"/>
  <c r="BC34" i="3"/>
  <c r="AV34" i="3"/>
  <c r="BJ33" i="3"/>
  <c r="BC33" i="3"/>
  <c r="AV33" i="3"/>
  <c r="BJ32" i="3"/>
  <c r="BC32" i="3"/>
  <c r="AV32" i="3"/>
  <c r="BJ31" i="3"/>
  <c r="BC31" i="3"/>
  <c r="AV31" i="3"/>
  <c r="BH30" i="3"/>
  <c r="BE30" i="3"/>
  <c r="BA30" i="3"/>
  <c r="AX30" i="3"/>
  <c r="AT30" i="3"/>
  <c r="AQ30" i="3"/>
  <c r="BH22" i="3"/>
  <c r="BH23" i="3"/>
  <c r="BE22" i="3"/>
  <c r="BE23" i="3"/>
  <c r="BA22" i="3"/>
  <c r="BA23" i="3"/>
  <c r="AX22" i="3"/>
  <c r="AX23" i="3"/>
  <c r="AT22" i="3"/>
  <c r="AT23" i="3"/>
  <c r="AQ22" i="3"/>
  <c r="AQ23" i="3"/>
  <c r="BJ17" i="3"/>
  <c r="BC17" i="3"/>
  <c r="AV17" i="3"/>
  <c r="BH15" i="3"/>
  <c r="BH10" i="3"/>
  <c r="BH16" i="3"/>
  <c r="BE15" i="3"/>
  <c r="BE10" i="3"/>
  <c r="BE16" i="3"/>
  <c r="BA15" i="3"/>
  <c r="BA10" i="3"/>
  <c r="BA16" i="3"/>
  <c r="AX15" i="3"/>
  <c r="AX10" i="3"/>
  <c r="AX16" i="3"/>
  <c r="AT15" i="3"/>
  <c r="AT10" i="3"/>
  <c r="AT16" i="3"/>
  <c r="AQ15" i="3"/>
  <c r="AQ10" i="3"/>
  <c r="BF10" i="3"/>
  <c r="AY10" i="3"/>
  <c r="AR10" i="3"/>
  <c r="G83" i="20"/>
  <c r="G87" i="20"/>
  <c r="P12" i="3"/>
  <c r="P16" i="3"/>
  <c r="J32" i="3"/>
  <c r="J35" i="3"/>
  <c r="J36" i="3"/>
  <c r="J40" i="3"/>
  <c r="J50" i="3"/>
  <c r="J15" i="3"/>
  <c r="J10" i="3"/>
  <c r="J16" i="3"/>
  <c r="J22" i="3"/>
  <c r="J23" i="3"/>
  <c r="J30" i="3"/>
  <c r="J43" i="3"/>
  <c r="J46" i="3"/>
  <c r="J49" i="3"/>
  <c r="J53" i="3"/>
  <c r="J54" i="3"/>
  <c r="J56" i="3"/>
  <c r="G15" i="12"/>
  <c r="G19" i="12"/>
  <c r="G20" i="12"/>
  <c r="AH6" i="4"/>
  <c r="G15" i="20"/>
  <c r="G19" i="20"/>
  <c r="G20" i="20"/>
  <c r="AG6" i="4"/>
  <c r="G15" i="26"/>
  <c r="G19" i="26"/>
  <c r="G20" i="26"/>
  <c r="AP6" i="4"/>
  <c r="E7" i="9"/>
  <c r="E8" i="9"/>
  <c r="E9" i="9"/>
  <c r="E15" i="9"/>
  <c r="E20" i="9"/>
  <c r="Y6" i="4"/>
  <c r="AQ6" i="4"/>
  <c r="P4" i="1"/>
  <c r="P5" i="1"/>
  <c r="P6" i="1"/>
  <c r="P7" i="1"/>
  <c r="P8" i="1"/>
  <c r="P9" i="1"/>
  <c r="P10" i="1"/>
  <c r="P11" i="1"/>
  <c r="AH14" i="4"/>
  <c r="AG14" i="4"/>
  <c r="Y14" i="4"/>
  <c r="AQ14" i="4"/>
  <c r="P12" i="1"/>
  <c r="P13" i="1"/>
  <c r="P18" i="1"/>
  <c r="P14" i="1"/>
  <c r="P15" i="1"/>
  <c r="P16" i="1"/>
  <c r="P17" i="1"/>
  <c r="P25" i="1"/>
  <c r="P27" i="1"/>
  <c r="Y21" i="4"/>
  <c r="AQ21" i="4"/>
  <c r="P28" i="1"/>
  <c r="P29" i="1"/>
  <c r="Q54" i="3"/>
  <c r="P54" i="3"/>
  <c r="S54" i="3"/>
  <c r="T54" i="3"/>
  <c r="P30" i="1"/>
  <c r="P32" i="1"/>
  <c r="N12" i="3"/>
  <c r="T12" i="3"/>
  <c r="N11" i="3"/>
  <c r="T11" i="3"/>
  <c r="N13" i="3"/>
  <c r="T13" i="3"/>
  <c r="N14" i="3"/>
  <c r="T14" i="3"/>
  <c r="T15" i="3"/>
  <c r="N3" i="3"/>
  <c r="T3" i="3"/>
  <c r="N4" i="3"/>
  <c r="T4" i="3"/>
  <c r="N5" i="3"/>
  <c r="T5" i="3"/>
  <c r="N6" i="3"/>
  <c r="T6" i="3"/>
  <c r="N7" i="3"/>
  <c r="T7" i="3"/>
  <c r="N8" i="3"/>
  <c r="T8" i="3"/>
  <c r="N9" i="3"/>
  <c r="T9" i="3"/>
  <c r="T10" i="3"/>
  <c r="T16" i="3"/>
  <c r="G6" i="1"/>
  <c r="G5" i="1"/>
  <c r="G4" i="2"/>
  <c r="N10" i="3"/>
  <c r="G3" i="2"/>
  <c r="G5" i="2"/>
  <c r="Q32" i="3"/>
  <c r="Q35" i="3"/>
  <c r="Q36" i="3"/>
  <c r="Q40" i="3"/>
  <c r="S32" i="3"/>
  <c r="S40" i="3"/>
  <c r="N31" i="3"/>
  <c r="N32" i="3"/>
  <c r="N33" i="3"/>
  <c r="N34" i="3"/>
  <c r="N35" i="3"/>
  <c r="N36" i="3"/>
  <c r="N37" i="3"/>
  <c r="N38" i="3"/>
  <c r="N39" i="3"/>
  <c r="N40" i="3"/>
  <c r="T40" i="3"/>
  <c r="G7" i="2"/>
  <c r="N24" i="3"/>
  <c r="N25" i="3"/>
  <c r="N26" i="3"/>
  <c r="N27" i="3"/>
  <c r="N28" i="3"/>
  <c r="N29" i="3"/>
  <c r="N30" i="3"/>
  <c r="G6" i="2"/>
  <c r="N44" i="3"/>
  <c r="G19" i="1"/>
  <c r="G8" i="2"/>
  <c r="N45" i="3"/>
  <c r="N46" i="3"/>
  <c r="G9" i="2"/>
  <c r="G10" i="2"/>
  <c r="G14" i="2"/>
  <c r="AG50" i="3"/>
  <c r="AG38" i="3"/>
  <c r="I109" i="20"/>
  <c r="AD38" i="3"/>
  <c r="AD40" i="3"/>
  <c r="I83" i="20"/>
  <c r="I87" i="20"/>
  <c r="AD15" i="3"/>
  <c r="AD16" i="3"/>
  <c r="P15" i="3"/>
  <c r="P50" i="3"/>
  <c r="AD50" i="3"/>
  <c r="G90" i="9"/>
  <c r="AB15" i="3"/>
  <c r="AB3" i="3"/>
  <c r="AB4" i="3"/>
  <c r="AB5" i="3"/>
  <c r="AB6" i="3"/>
  <c r="AB7" i="3"/>
  <c r="AB8" i="3"/>
  <c r="AB9" i="3"/>
  <c r="AB10" i="3"/>
  <c r="AB16" i="3"/>
  <c r="AB18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2" i="3"/>
  <c r="AB53" i="3"/>
  <c r="N15" i="3"/>
  <c r="BT14" i="4"/>
  <c r="BK25" i="4"/>
  <c r="BK11" i="4"/>
  <c r="BK12" i="4"/>
  <c r="I91" i="20"/>
  <c r="I92" i="20"/>
  <c r="I99" i="20"/>
  <c r="I115" i="20"/>
  <c r="I124" i="20"/>
  <c r="G91" i="20"/>
  <c r="G92" i="20"/>
  <c r="G99" i="20"/>
  <c r="G115" i="20"/>
  <c r="G124" i="20"/>
  <c r="I15" i="12"/>
  <c r="I19" i="12"/>
  <c r="I20" i="12"/>
  <c r="I25" i="12"/>
  <c r="I36" i="12"/>
  <c r="I39" i="12"/>
  <c r="I47" i="12"/>
  <c r="I51" i="12"/>
  <c r="I57" i="12"/>
  <c r="I71" i="12"/>
  <c r="G71" i="12"/>
  <c r="G85" i="9"/>
  <c r="G104" i="9"/>
  <c r="G114" i="9"/>
  <c r="G117" i="9"/>
  <c r="G120" i="9"/>
  <c r="G130" i="9"/>
  <c r="E85" i="9"/>
  <c r="E90" i="9"/>
  <c r="E104" i="9"/>
  <c r="E114" i="9"/>
  <c r="E120" i="9"/>
  <c r="E130" i="9"/>
  <c r="E91" i="9"/>
  <c r="E96" i="9"/>
  <c r="E97" i="9"/>
  <c r="E124" i="9"/>
  <c r="C85" i="9"/>
  <c r="C90" i="9"/>
  <c r="C104" i="9"/>
  <c r="C114" i="9"/>
  <c r="C117" i="9"/>
  <c r="C130" i="9"/>
  <c r="C91" i="9"/>
  <c r="C96" i="9"/>
  <c r="C97" i="9"/>
  <c r="C120" i="9"/>
  <c r="C124" i="9"/>
  <c r="G7" i="9"/>
  <c r="G8" i="9"/>
  <c r="G9" i="9"/>
  <c r="G15" i="9"/>
  <c r="G19" i="9"/>
  <c r="G20" i="9"/>
  <c r="G22" i="9"/>
  <c r="G23" i="9"/>
  <c r="G24" i="9"/>
  <c r="G25" i="9"/>
  <c r="G28" i="9"/>
  <c r="G29" i="9"/>
  <c r="G31" i="9"/>
  <c r="G35" i="9"/>
  <c r="G36" i="9"/>
  <c r="G40" i="9"/>
  <c r="G45" i="9"/>
  <c r="G46" i="9"/>
  <c r="G48" i="9"/>
  <c r="G52" i="9"/>
  <c r="G56" i="9"/>
  <c r="G58" i="9"/>
  <c r="G59" i="9"/>
  <c r="G65" i="9"/>
  <c r="G69" i="9"/>
  <c r="G71" i="9"/>
  <c r="G72" i="9"/>
  <c r="E65" i="9"/>
  <c r="E71" i="9"/>
  <c r="E72" i="9"/>
  <c r="F19" i="9"/>
  <c r="L32" i="3"/>
  <c r="G32" i="3"/>
  <c r="F32" i="3"/>
  <c r="G35" i="3"/>
  <c r="F35" i="3"/>
  <c r="G36" i="3"/>
  <c r="F36" i="3"/>
  <c r="G31" i="3"/>
  <c r="F31" i="3"/>
  <c r="G33" i="3"/>
  <c r="F33" i="3"/>
  <c r="G34" i="3"/>
  <c r="F34" i="3"/>
  <c r="G37" i="3"/>
  <c r="F37" i="3"/>
  <c r="G38" i="3"/>
  <c r="F38" i="3"/>
  <c r="G39" i="3"/>
  <c r="F39" i="3"/>
  <c r="F40" i="3"/>
  <c r="F7" i="2"/>
  <c r="G50" i="3"/>
  <c r="F12" i="2"/>
  <c r="G3" i="3"/>
  <c r="M3" i="3"/>
  <c r="F3" i="3"/>
  <c r="G4" i="3"/>
  <c r="M4" i="3"/>
  <c r="F4" i="3"/>
  <c r="G5" i="3"/>
  <c r="M5" i="3"/>
  <c r="F5" i="3"/>
  <c r="G6" i="3"/>
  <c r="M6" i="3"/>
  <c r="F6" i="3"/>
  <c r="G7" i="3"/>
  <c r="M7" i="3"/>
  <c r="F7" i="3"/>
  <c r="G8" i="3"/>
  <c r="M8" i="3"/>
  <c r="F8" i="3"/>
  <c r="G9" i="3"/>
  <c r="M9" i="3"/>
  <c r="F9" i="3"/>
  <c r="F10" i="3"/>
  <c r="F3" i="2"/>
  <c r="G11" i="3"/>
  <c r="F11" i="3"/>
  <c r="G12" i="3"/>
  <c r="F12" i="3"/>
  <c r="G13" i="3"/>
  <c r="M13" i="3"/>
  <c r="F13" i="3"/>
  <c r="F15" i="3"/>
  <c r="F4" i="2"/>
  <c r="F5" i="2"/>
  <c r="F24" i="3"/>
  <c r="G25" i="3"/>
  <c r="M25" i="3"/>
  <c r="F25" i="3"/>
  <c r="G26" i="3"/>
  <c r="M26" i="3"/>
  <c r="F26" i="3"/>
  <c r="G27" i="3"/>
  <c r="M27" i="3"/>
  <c r="F27" i="3"/>
  <c r="G28" i="3"/>
  <c r="M28" i="3"/>
  <c r="F28" i="3"/>
  <c r="G29" i="3"/>
  <c r="M29" i="3"/>
  <c r="F29" i="3"/>
  <c r="F30" i="3"/>
  <c r="F6" i="2"/>
  <c r="F44" i="3"/>
  <c r="F19" i="1"/>
  <c r="F8" i="2"/>
  <c r="F45" i="3"/>
  <c r="F20" i="1"/>
  <c r="F9" i="2"/>
  <c r="F10" i="2"/>
  <c r="F14" i="2"/>
  <c r="I54" i="3"/>
  <c r="L54" i="3"/>
  <c r="M54" i="3"/>
  <c r="F54" i="3"/>
  <c r="F25" i="2"/>
  <c r="F51" i="3"/>
  <c r="F27" i="1"/>
  <c r="F24" i="2"/>
  <c r="G52" i="3"/>
  <c r="F52" i="3"/>
  <c r="F26" i="1"/>
  <c r="F23" i="2"/>
  <c r="F26" i="2"/>
  <c r="G41" i="3"/>
  <c r="M41" i="3"/>
  <c r="F41" i="3"/>
  <c r="F42" i="3"/>
  <c r="F43" i="3"/>
  <c r="F19" i="2"/>
  <c r="F47" i="3"/>
  <c r="F22" i="1"/>
  <c r="F20" i="2"/>
  <c r="F48" i="3"/>
  <c r="F23" i="1"/>
  <c r="F21" i="2"/>
  <c r="F22" i="2"/>
  <c r="F27" i="2"/>
  <c r="F29" i="2"/>
  <c r="AC74" i="9"/>
  <c r="C74" i="9"/>
  <c r="AC64" i="9"/>
  <c r="C64" i="9"/>
  <c r="G48" i="3"/>
  <c r="N36" i="8"/>
  <c r="M36" i="8"/>
  <c r="L36" i="8"/>
  <c r="K36" i="8"/>
  <c r="K17" i="7"/>
  <c r="K27" i="7"/>
  <c r="K58" i="7"/>
  <c r="J17" i="7"/>
  <c r="J27" i="7"/>
  <c r="J58" i="7"/>
  <c r="I17" i="7"/>
  <c r="I27" i="7"/>
  <c r="I58" i="7"/>
  <c r="H17" i="7"/>
  <c r="H27" i="7"/>
  <c r="H58" i="7"/>
  <c r="N30" i="14"/>
  <c r="M30" i="14"/>
  <c r="L30" i="14"/>
  <c r="K30" i="14"/>
  <c r="J30" i="14"/>
  <c r="I30" i="14"/>
  <c r="H30" i="14"/>
  <c r="G30" i="14"/>
  <c r="F30" i="14"/>
  <c r="E30" i="14"/>
  <c r="D30" i="14"/>
  <c r="C30" i="14"/>
  <c r="B30" i="14"/>
  <c r="N15" i="14"/>
  <c r="N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N3" i="14"/>
  <c r="E44" i="18"/>
  <c r="D44" i="18"/>
  <c r="C44" i="18"/>
  <c r="B44" i="18"/>
  <c r="B11" i="18"/>
  <c r="B16" i="18"/>
  <c r="B26" i="18"/>
  <c r="B29" i="18"/>
  <c r="E11" i="18"/>
  <c r="E16" i="18"/>
  <c r="E26" i="18"/>
  <c r="D11" i="18"/>
  <c r="D16" i="18"/>
  <c r="D26" i="18"/>
  <c r="C11" i="18"/>
  <c r="C16" i="18"/>
  <c r="C26" i="18"/>
  <c r="F17" i="7"/>
  <c r="F27" i="7"/>
  <c r="F58" i="7"/>
  <c r="E56" i="7"/>
  <c r="E52" i="7"/>
  <c r="E27" i="7"/>
  <c r="E18" i="7"/>
  <c r="E58" i="7"/>
  <c r="D56" i="7"/>
  <c r="D52" i="7"/>
  <c r="D27" i="7"/>
  <c r="D18" i="7"/>
  <c r="D58" i="7"/>
  <c r="C56" i="7"/>
  <c r="C52" i="7"/>
  <c r="C27" i="7"/>
  <c r="C18" i="7"/>
  <c r="C58" i="7"/>
  <c r="F67" i="6"/>
  <c r="F36" i="6"/>
  <c r="F69" i="6"/>
  <c r="G67" i="6"/>
  <c r="E67" i="6"/>
  <c r="D67" i="6"/>
  <c r="C67" i="6"/>
  <c r="E27" i="6"/>
  <c r="D27" i="6"/>
  <c r="C27" i="6"/>
  <c r="E22" i="6"/>
  <c r="D22" i="6"/>
  <c r="C22" i="6"/>
  <c r="E7" i="6"/>
  <c r="D7" i="6"/>
  <c r="C7" i="6"/>
  <c r="J36" i="8"/>
  <c r="H36" i="8"/>
  <c r="G36" i="8"/>
  <c r="F36" i="8"/>
  <c r="E36" i="8"/>
  <c r="D36" i="8"/>
  <c r="C36" i="8"/>
  <c r="H34" i="8"/>
  <c r="H35" i="8"/>
  <c r="G34" i="8"/>
  <c r="G35" i="8"/>
  <c r="E34" i="8"/>
  <c r="E35" i="8"/>
  <c r="D34" i="8"/>
  <c r="D35" i="8"/>
  <c r="C34" i="8"/>
  <c r="C35" i="8"/>
  <c r="H24" i="8"/>
  <c r="G24" i="8"/>
  <c r="E22" i="8"/>
  <c r="E24" i="8"/>
  <c r="D22" i="8"/>
  <c r="D24" i="8"/>
  <c r="C22" i="8"/>
  <c r="C24" i="8"/>
  <c r="H15" i="8"/>
  <c r="G15" i="8"/>
  <c r="E15" i="8"/>
  <c r="D15" i="8"/>
  <c r="C15" i="8"/>
  <c r="H12" i="8"/>
  <c r="G12" i="8"/>
  <c r="E12" i="8"/>
  <c r="D12" i="8"/>
  <c r="C12" i="8"/>
  <c r="H9" i="8"/>
  <c r="G9" i="8"/>
  <c r="E9" i="8"/>
  <c r="D9" i="8"/>
  <c r="C9" i="8"/>
  <c r="H9" i="5"/>
  <c r="H15" i="5"/>
  <c r="H26" i="5"/>
  <c r="H29" i="5"/>
  <c r="H33" i="5"/>
  <c r="H38" i="5"/>
  <c r="K15" i="9"/>
  <c r="K19" i="9"/>
  <c r="K20" i="9"/>
  <c r="K25" i="9"/>
  <c r="K35" i="9"/>
  <c r="K28" i="9"/>
  <c r="K36" i="9"/>
  <c r="K40" i="9"/>
  <c r="K48" i="9"/>
  <c r="K52" i="9"/>
  <c r="K58" i="9"/>
  <c r="K59" i="9"/>
  <c r="K65" i="9"/>
  <c r="K71" i="9"/>
  <c r="K72" i="9"/>
  <c r="K76" i="9"/>
  <c r="L19" i="9"/>
  <c r="L20" i="9"/>
  <c r="L25" i="9"/>
  <c r="L35" i="9"/>
  <c r="L28" i="9"/>
  <c r="L36" i="9"/>
  <c r="L40" i="9"/>
  <c r="L48" i="9"/>
  <c r="L52" i="9"/>
  <c r="L58" i="9"/>
  <c r="L59" i="9"/>
  <c r="L65" i="9"/>
  <c r="L66" i="9"/>
  <c r="L67" i="9"/>
  <c r="L71" i="9"/>
  <c r="L72" i="9"/>
  <c r="L76" i="9"/>
  <c r="M15" i="9"/>
  <c r="M19" i="9"/>
  <c r="M20" i="9"/>
  <c r="M25" i="9"/>
  <c r="M35" i="9"/>
  <c r="M28" i="9"/>
  <c r="M36" i="9"/>
  <c r="M40" i="9"/>
  <c r="M48" i="9"/>
  <c r="M58" i="9"/>
  <c r="M52" i="9"/>
  <c r="M59" i="9"/>
  <c r="M65" i="9"/>
  <c r="M72" i="9"/>
  <c r="M76" i="9"/>
  <c r="N15" i="9"/>
  <c r="N19" i="9"/>
  <c r="N20" i="9"/>
  <c r="N25" i="9"/>
  <c r="N35" i="9"/>
  <c r="N28" i="9"/>
  <c r="N36" i="9"/>
  <c r="N40" i="9"/>
  <c r="N48" i="9"/>
  <c r="N52" i="9"/>
  <c r="N58" i="9"/>
  <c r="N59" i="9"/>
  <c r="N65" i="9"/>
  <c r="N66" i="9"/>
  <c r="N67" i="9"/>
  <c r="N71" i="9"/>
  <c r="N72" i="9"/>
  <c r="N76" i="9"/>
  <c r="O15" i="9"/>
  <c r="O19" i="9"/>
  <c r="O20" i="9"/>
  <c r="O25" i="9"/>
  <c r="O35" i="9"/>
  <c r="O28" i="9"/>
  <c r="O36" i="9"/>
  <c r="O40" i="9"/>
  <c r="O48" i="9"/>
  <c r="O52" i="9"/>
  <c r="O58" i="9"/>
  <c r="O59" i="9"/>
  <c r="O65" i="9"/>
  <c r="O66" i="9"/>
  <c r="O67" i="9"/>
  <c r="O71" i="9"/>
  <c r="O72" i="9"/>
  <c r="O76" i="9"/>
  <c r="P15" i="9"/>
  <c r="P19" i="9"/>
  <c r="P20" i="9"/>
  <c r="P25" i="9"/>
  <c r="P35" i="9"/>
  <c r="P28" i="9"/>
  <c r="P36" i="9"/>
  <c r="P40" i="9"/>
  <c r="P48" i="9"/>
  <c r="P52" i="9"/>
  <c r="P58" i="9"/>
  <c r="P59" i="9"/>
  <c r="P65" i="9"/>
  <c r="P66" i="9"/>
  <c r="P67" i="9"/>
  <c r="P71" i="9"/>
  <c r="P72" i="9"/>
  <c r="P76" i="9"/>
  <c r="Q15" i="9"/>
  <c r="Q19" i="9"/>
  <c r="Q20" i="9"/>
  <c r="Q25" i="9"/>
  <c r="Q35" i="9"/>
  <c r="Q28" i="9"/>
  <c r="Q36" i="9"/>
  <c r="Q40" i="9"/>
  <c r="Q48" i="9"/>
  <c r="Q52" i="9"/>
  <c r="Q58" i="9"/>
  <c r="Q59" i="9"/>
  <c r="Q65" i="9"/>
  <c r="Q66" i="9"/>
  <c r="Q67" i="9"/>
  <c r="Q71" i="9"/>
  <c r="Q72" i="9"/>
  <c r="Q76" i="9"/>
  <c r="R15" i="9"/>
  <c r="R19" i="9"/>
  <c r="R20" i="9"/>
  <c r="R25" i="9"/>
  <c r="R35" i="9"/>
  <c r="R28" i="9"/>
  <c r="R36" i="9"/>
  <c r="R40" i="9"/>
  <c r="R48" i="9"/>
  <c r="R52" i="9"/>
  <c r="R58" i="9"/>
  <c r="R59" i="9"/>
  <c r="R65" i="9"/>
  <c r="R66" i="9"/>
  <c r="R67" i="9"/>
  <c r="R71" i="9"/>
  <c r="R72" i="9"/>
  <c r="R76" i="9"/>
  <c r="S15" i="9"/>
  <c r="S19" i="9"/>
  <c r="S20" i="9"/>
  <c r="S25" i="9"/>
  <c r="S40" i="9"/>
  <c r="S48" i="9"/>
  <c r="S58" i="9"/>
  <c r="S59" i="9"/>
  <c r="S65" i="9"/>
  <c r="S66" i="9"/>
  <c r="S67" i="9"/>
  <c r="S71" i="9"/>
  <c r="S72" i="9"/>
  <c r="S76" i="9"/>
  <c r="T15" i="9"/>
  <c r="T19" i="9"/>
  <c r="T20" i="9"/>
  <c r="T25" i="9"/>
  <c r="T35" i="9"/>
  <c r="T28" i="9"/>
  <c r="T36" i="9"/>
  <c r="T40" i="9"/>
  <c r="T48" i="9"/>
  <c r="T58" i="9"/>
  <c r="T59" i="9"/>
  <c r="T65" i="9"/>
  <c r="T67" i="9"/>
  <c r="T71" i="9"/>
  <c r="T72" i="9"/>
  <c r="T76" i="9"/>
  <c r="U15" i="9"/>
  <c r="U19" i="9"/>
  <c r="U20" i="9"/>
  <c r="U25" i="9"/>
  <c r="U35" i="9"/>
  <c r="U28" i="9"/>
  <c r="U36" i="9"/>
  <c r="U40" i="9"/>
  <c r="U48" i="9"/>
  <c r="U52" i="9"/>
  <c r="U58" i="9"/>
  <c r="U59" i="9"/>
  <c r="U65" i="9"/>
  <c r="U66" i="9"/>
  <c r="U67" i="9"/>
  <c r="U71" i="9"/>
  <c r="U72" i="9"/>
  <c r="U76" i="9"/>
  <c r="V15" i="9"/>
  <c r="V19" i="9"/>
  <c r="V20" i="9"/>
  <c r="V25" i="9"/>
  <c r="V35" i="9"/>
  <c r="V28" i="9"/>
  <c r="V36" i="9"/>
  <c r="V40" i="9"/>
  <c r="V48" i="9"/>
  <c r="V52" i="9"/>
  <c r="V58" i="9"/>
  <c r="V59" i="9"/>
  <c r="V65" i="9"/>
  <c r="V66" i="9"/>
  <c r="V71" i="9"/>
  <c r="V72" i="9"/>
  <c r="V76" i="9"/>
  <c r="W15" i="9"/>
  <c r="W19" i="9"/>
  <c r="W20" i="9"/>
  <c r="W25" i="9"/>
  <c r="W35" i="9"/>
  <c r="W28" i="9"/>
  <c r="W36" i="9"/>
  <c r="W40" i="9"/>
  <c r="W48" i="9"/>
  <c r="W52" i="9"/>
  <c r="W58" i="9"/>
  <c r="W59" i="9"/>
  <c r="W65" i="9"/>
  <c r="W66" i="9"/>
  <c r="W67" i="9"/>
  <c r="W71" i="9"/>
  <c r="W72" i="9"/>
  <c r="W76" i="9"/>
  <c r="X15" i="9"/>
  <c r="X19" i="9"/>
  <c r="X20" i="9"/>
  <c r="X25" i="9"/>
  <c r="X35" i="9"/>
  <c r="X28" i="9"/>
  <c r="X36" i="9"/>
  <c r="X40" i="9"/>
  <c r="X48" i="9"/>
  <c r="X52" i="9"/>
  <c r="X58" i="9"/>
  <c r="X59" i="9"/>
  <c r="X65" i="9"/>
  <c r="X66" i="9"/>
  <c r="X67" i="9"/>
  <c r="X71" i="9"/>
  <c r="X72" i="9"/>
  <c r="X76" i="9"/>
  <c r="Y15" i="9"/>
  <c r="Y19" i="9"/>
  <c r="Y20" i="9"/>
  <c r="Y25" i="9"/>
  <c r="Y35" i="9"/>
  <c r="Y28" i="9"/>
  <c r="Y36" i="9"/>
  <c r="Y40" i="9"/>
  <c r="Y48" i="9"/>
  <c r="Y52" i="9"/>
  <c r="Y58" i="9"/>
  <c r="Y59" i="9"/>
  <c r="Y65" i="9"/>
  <c r="Y66" i="9"/>
  <c r="Y67" i="9"/>
  <c r="Y71" i="9"/>
  <c r="Y72" i="9"/>
  <c r="Y76" i="9"/>
  <c r="Z15" i="9"/>
  <c r="Z19" i="9"/>
  <c r="Z20" i="9"/>
  <c r="Z25" i="9"/>
  <c r="Z35" i="9"/>
  <c r="Z28" i="9"/>
  <c r="Z36" i="9"/>
  <c r="Z40" i="9"/>
  <c r="Z48" i="9"/>
  <c r="Z58" i="9"/>
  <c r="Z59" i="9"/>
  <c r="Z65" i="9"/>
  <c r="Z66" i="9"/>
  <c r="Z67" i="9"/>
  <c r="Z71" i="9"/>
  <c r="Z72" i="9"/>
  <c r="Z76" i="9"/>
  <c r="AA15" i="9"/>
  <c r="AA19" i="9"/>
  <c r="AA20" i="9"/>
  <c r="AA25" i="9"/>
  <c r="AA35" i="9"/>
  <c r="AA28" i="9"/>
  <c r="AA36" i="9"/>
  <c r="AA40" i="9"/>
  <c r="AA48" i="9"/>
  <c r="AA52" i="9"/>
  <c r="AA58" i="9"/>
  <c r="AA59" i="9"/>
  <c r="AA65" i="9"/>
  <c r="AA66" i="9"/>
  <c r="AA67" i="9"/>
  <c r="AA72" i="9"/>
  <c r="AA76" i="9"/>
  <c r="AB15" i="9"/>
  <c r="AB19" i="9"/>
  <c r="AB20" i="9"/>
  <c r="AB25" i="9"/>
  <c r="AB35" i="9"/>
  <c r="AB28" i="9"/>
  <c r="AB36" i="9"/>
  <c r="AB40" i="9"/>
  <c r="AB48" i="9"/>
  <c r="AB52" i="9"/>
  <c r="AB58" i="9"/>
  <c r="AB59" i="9"/>
  <c r="AB65" i="9"/>
  <c r="AB66" i="9"/>
  <c r="AB67" i="9"/>
  <c r="AB71" i="9"/>
  <c r="AB72" i="9"/>
  <c r="AB76" i="9"/>
  <c r="AC76" i="9"/>
  <c r="AC75" i="9"/>
  <c r="AC73" i="9"/>
  <c r="AC72" i="9"/>
  <c r="M71" i="9"/>
  <c r="AA71" i="9"/>
  <c r="AC71" i="9"/>
  <c r="AC70" i="9"/>
  <c r="AC69" i="9"/>
  <c r="AC68" i="9"/>
  <c r="AC67" i="9"/>
  <c r="AC66" i="9"/>
  <c r="AC65" i="9"/>
  <c r="AC63" i="9"/>
  <c r="AC62" i="9"/>
  <c r="AC61" i="9"/>
  <c r="AC60" i="9"/>
  <c r="AC59" i="9"/>
  <c r="AC58" i="9"/>
  <c r="AC57" i="9"/>
  <c r="AC56" i="9"/>
  <c r="AC55" i="9"/>
  <c r="AC54" i="9"/>
  <c r="AC53" i="9"/>
  <c r="S52" i="9"/>
  <c r="T52" i="9"/>
  <c r="AC52" i="9"/>
  <c r="AC51" i="9"/>
  <c r="AC50" i="9"/>
  <c r="AC49" i="9"/>
  <c r="AC48" i="9"/>
  <c r="AC47" i="9"/>
  <c r="AC46" i="9"/>
  <c r="AC45" i="9"/>
  <c r="AC44" i="9"/>
  <c r="AC43" i="9"/>
  <c r="AC42" i="9"/>
  <c r="AC41" i="9"/>
  <c r="AC40" i="9"/>
  <c r="AC39" i="9"/>
  <c r="AC38" i="9"/>
  <c r="AC37" i="9"/>
  <c r="S35" i="9"/>
  <c r="S28" i="9"/>
  <c r="S36" i="9"/>
  <c r="AC36" i="9"/>
  <c r="AC35" i="9"/>
  <c r="AC34" i="9"/>
  <c r="AC33" i="9"/>
  <c r="AC32" i="9"/>
  <c r="AC31" i="9"/>
  <c r="AC30" i="9"/>
  <c r="AC29" i="9"/>
  <c r="AC28" i="9"/>
  <c r="AC27" i="9"/>
  <c r="AC26" i="9"/>
  <c r="AC21" i="9"/>
  <c r="AC22" i="9"/>
  <c r="AC23" i="9"/>
  <c r="AC24" i="9"/>
  <c r="AC25" i="9"/>
  <c r="AC5" i="9"/>
  <c r="AC6" i="9"/>
  <c r="AC7" i="9"/>
  <c r="AC8" i="9"/>
  <c r="AC9" i="9"/>
  <c r="AC10" i="9"/>
  <c r="AC11" i="9"/>
  <c r="AC12" i="9"/>
  <c r="AC13" i="9"/>
  <c r="AC14" i="9"/>
  <c r="AC15" i="9"/>
  <c r="AC16" i="9"/>
  <c r="AC17" i="9"/>
  <c r="AC18" i="9"/>
  <c r="AC19" i="9"/>
  <c r="AC20" i="9"/>
  <c r="AI31" i="3"/>
  <c r="AI32" i="3"/>
  <c r="AI33" i="3"/>
  <c r="AI34" i="3"/>
  <c r="AI35" i="3"/>
  <c r="AI36" i="3"/>
  <c r="AI37" i="3"/>
  <c r="AI38" i="3"/>
  <c r="AI39" i="3"/>
  <c r="AI40" i="3"/>
  <c r="AL32" i="3"/>
  <c r="AL35" i="3"/>
  <c r="AL36" i="3"/>
  <c r="AL37" i="3"/>
  <c r="AL39" i="3"/>
  <c r="AL40" i="3"/>
  <c r="J109" i="20"/>
  <c r="AK39" i="3"/>
  <c r="AK40" i="3"/>
  <c r="AN32" i="3"/>
  <c r="AN40" i="3"/>
  <c r="AO40" i="3"/>
  <c r="AJ32" i="3"/>
  <c r="AJ40" i="3"/>
  <c r="AI14" i="3"/>
  <c r="AO14" i="3"/>
  <c r="AI55" i="3"/>
  <c r="AO55" i="3"/>
  <c r="AL54" i="3"/>
  <c r="AK54" i="3"/>
  <c r="AN54" i="3"/>
  <c r="AO54" i="3"/>
  <c r="AN50" i="3"/>
  <c r="Z32" i="3"/>
  <c r="Z54" i="3"/>
  <c r="Z50" i="3"/>
  <c r="BI14" i="4"/>
  <c r="BI19" i="4"/>
  <c r="AL50" i="3"/>
  <c r="X36" i="3"/>
  <c r="X35" i="3"/>
  <c r="X32" i="3"/>
  <c r="X54" i="3"/>
  <c r="W54" i="3"/>
  <c r="X50" i="3"/>
  <c r="BA14" i="4"/>
  <c r="BA12" i="4"/>
  <c r="BA11" i="4"/>
  <c r="BA10" i="4"/>
  <c r="BA9" i="4"/>
  <c r="AB51" i="3"/>
  <c r="AB14" i="3"/>
  <c r="AB13" i="3"/>
  <c r="AB12" i="3"/>
  <c r="AB11" i="3"/>
  <c r="AI52" i="3"/>
  <c r="AI51" i="3"/>
  <c r="AI50" i="3"/>
  <c r="AI48" i="3"/>
  <c r="AI47" i="3"/>
  <c r="AI42" i="3"/>
  <c r="AI29" i="3"/>
  <c r="AI28" i="3"/>
  <c r="AI27" i="3"/>
  <c r="AI26" i="3"/>
  <c r="AI25" i="3"/>
  <c r="AI13" i="3"/>
  <c r="AI12" i="3"/>
  <c r="AI11" i="3"/>
  <c r="AI9" i="3"/>
  <c r="AI8" i="3"/>
  <c r="AI7" i="3"/>
  <c r="AI6" i="3"/>
  <c r="AI5" i="3"/>
  <c r="AI4" i="3"/>
  <c r="AI3" i="3"/>
  <c r="AK50" i="3"/>
  <c r="AD54" i="3"/>
  <c r="W50" i="3"/>
  <c r="W38" i="3"/>
  <c r="AZ12" i="4"/>
  <c r="AZ11" i="4"/>
  <c r="AZ10" i="4"/>
  <c r="AZ9" i="4"/>
  <c r="U52" i="3"/>
  <c r="AA52" i="3"/>
  <c r="H26" i="1"/>
  <c r="H23" i="2"/>
  <c r="U51" i="3"/>
  <c r="U50" i="3"/>
  <c r="H12" i="2"/>
  <c r="U48" i="3"/>
  <c r="U47" i="3"/>
  <c r="U45" i="3"/>
  <c r="U44" i="3"/>
  <c r="U42" i="3"/>
  <c r="U41" i="3"/>
  <c r="U39" i="3"/>
  <c r="U38" i="3"/>
  <c r="U37" i="3"/>
  <c r="U36" i="3"/>
  <c r="U35" i="3"/>
  <c r="U34" i="3"/>
  <c r="U33" i="3"/>
  <c r="U31" i="3"/>
  <c r="U32" i="3"/>
  <c r="U29" i="3"/>
  <c r="U28" i="3"/>
  <c r="U27" i="3"/>
  <c r="AA27" i="3"/>
  <c r="H13" i="1"/>
  <c r="U26" i="3"/>
  <c r="U25" i="3"/>
  <c r="U24" i="3"/>
  <c r="F90" i="9"/>
  <c r="U15" i="3"/>
  <c r="U14" i="3"/>
  <c r="U13" i="3"/>
  <c r="U12" i="3"/>
  <c r="U11" i="3"/>
  <c r="AA11" i="3"/>
  <c r="U9" i="3"/>
  <c r="U8" i="3"/>
  <c r="U7" i="3"/>
  <c r="U6" i="3"/>
  <c r="U5" i="3"/>
  <c r="U4" i="3"/>
  <c r="U3" i="3"/>
  <c r="CV25" i="4"/>
  <c r="AR25" i="4"/>
  <c r="AR23" i="4"/>
  <c r="AR21" i="4"/>
  <c r="AR20" i="4"/>
  <c r="F70" i="9"/>
  <c r="AR18" i="4"/>
  <c r="AR16" i="4"/>
  <c r="AR15" i="4"/>
  <c r="AR14" i="4"/>
  <c r="AR12" i="4"/>
  <c r="AR11" i="4"/>
  <c r="BJ11" i="4"/>
  <c r="Q9" i="1"/>
  <c r="Q8" i="2"/>
  <c r="AR10" i="4"/>
  <c r="AR9" i="4"/>
  <c r="F22" i="9"/>
  <c r="F25" i="9"/>
  <c r="AR7" i="4"/>
  <c r="M29" i="5"/>
  <c r="M33" i="5"/>
  <c r="M26" i="5"/>
  <c r="H85" i="9"/>
  <c r="H90" i="9"/>
  <c r="H104" i="9"/>
  <c r="H114" i="9"/>
  <c r="H117" i="9"/>
  <c r="H123" i="9"/>
  <c r="F85" i="9"/>
  <c r="F104" i="9"/>
  <c r="F114" i="9"/>
  <c r="F117" i="9"/>
  <c r="F123" i="9"/>
  <c r="H96" i="9"/>
  <c r="H97" i="9"/>
  <c r="H120" i="9"/>
  <c r="H65" i="9"/>
  <c r="F7" i="9"/>
  <c r="F8" i="9"/>
  <c r="F9" i="9"/>
  <c r="F28" i="9"/>
  <c r="F31" i="9"/>
  <c r="F35" i="9"/>
  <c r="F40" i="9"/>
  <c r="F48" i="9"/>
  <c r="F50" i="9"/>
  <c r="F51" i="9"/>
  <c r="F56" i="9"/>
  <c r="F58" i="9"/>
  <c r="F65" i="9"/>
  <c r="F69" i="9"/>
  <c r="F71" i="9"/>
  <c r="J109" i="26"/>
  <c r="J124" i="26"/>
  <c r="J99" i="26"/>
  <c r="J91" i="26"/>
  <c r="J92" i="26"/>
  <c r="J83" i="26"/>
  <c r="J86" i="26"/>
  <c r="J87" i="26"/>
  <c r="J64" i="26"/>
  <c r="J70" i="26"/>
  <c r="H109" i="26"/>
  <c r="H124" i="26"/>
  <c r="H99" i="26"/>
  <c r="H91" i="26"/>
  <c r="H92" i="26"/>
  <c r="H83" i="26"/>
  <c r="H86" i="26"/>
  <c r="H15" i="26"/>
  <c r="H19" i="26"/>
  <c r="H25" i="26"/>
  <c r="BI7" i="4"/>
  <c r="CF7" i="4"/>
  <c r="CS7" i="4"/>
  <c r="H36" i="26"/>
  <c r="H39" i="26"/>
  <c r="H47" i="26"/>
  <c r="H51" i="26"/>
  <c r="H57" i="26"/>
  <c r="H64" i="26"/>
  <c r="H70" i="26"/>
  <c r="J99" i="20"/>
  <c r="J91" i="20"/>
  <c r="J92" i="20"/>
  <c r="J83" i="20"/>
  <c r="J86" i="20"/>
  <c r="J64" i="20"/>
  <c r="J70" i="20"/>
  <c r="H124" i="20"/>
  <c r="H99" i="20"/>
  <c r="H91" i="20"/>
  <c r="H92" i="20"/>
  <c r="H83" i="20"/>
  <c r="H86" i="20"/>
  <c r="H87" i="20"/>
  <c r="H15" i="20"/>
  <c r="H19" i="20"/>
  <c r="H25" i="20"/>
  <c r="AZ7" i="4"/>
  <c r="H36" i="20"/>
  <c r="H39" i="20"/>
  <c r="H47" i="20"/>
  <c r="H51" i="20"/>
  <c r="H57" i="20"/>
  <c r="H64" i="20"/>
  <c r="H70" i="20"/>
  <c r="I15" i="20"/>
  <c r="I19" i="20"/>
  <c r="I20" i="20"/>
  <c r="I25" i="20"/>
  <c r="I36" i="20"/>
  <c r="I39" i="20"/>
  <c r="I47" i="20"/>
  <c r="I51" i="20"/>
  <c r="I57" i="20"/>
  <c r="I58" i="20"/>
  <c r="BS8" i="4"/>
  <c r="I64" i="20"/>
  <c r="I70" i="20"/>
  <c r="J112" i="12"/>
  <c r="J122" i="12"/>
  <c r="J127" i="12"/>
  <c r="H112" i="12"/>
  <c r="H122" i="12"/>
  <c r="H127" i="12"/>
  <c r="H15" i="12"/>
  <c r="H19" i="12"/>
  <c r="H25" i="12"/>
  <c r="BA7" i="4"/>
  <c r="H36" i="12"/>
  <c r="H39" i="12"/>
  <c r="H47" i="12"/>
  <c r="H51" i="12"/>
  <c r="H57" i="12"/>
  <c r="H51" i="9"/>
  <c r="H50" i="9"/>
  <c r="H49" i="9"/>
  <c r="F91" i="9"/>
  <c r="F96" i="9"/>
  <c r="F97" i="9"/>
  <c r="F120" i="9"/>
  <c r="F124" i="9"/>
  <c r="M9" i="5"/>
  <c r="M15" i="5"/>
  <c r="M38" i="5"/>
  <c r="K9" i="5"/>
  <c r="K15" i="5"/>
  <c r="K26" i="5"/>
  <c r="K29" i="5"/>
  <c r="K33" i="5"/>
  <c r="CG30" i="4"/>
  <c r="CT30" i="4"/>
  <c r="CF30" i="4"/>
  <c r="CS30" i="4"/>
  <c r="AU30" i="4"/>
  <c r="BH30" i="4"/>
  <c r="CR30" i="4"/>
  <c r="CQ30" i="4"/>
  <c r="CP30" i="4"/>
  <c r="CO30" i="4"/>
  <c r="CN30" i="4"/>
  <c r="CK30" i="4"/>
  <c r="CJ30" i="4"/>
  <c r="CI30" i="4"/>
  <c r="CH30" i="4"/>
  <c r="CE30" i="4"/>
  <c r="CT6" i="4"/>
  <c r="CG7" i="4"/>
  <c r="CS6" i="4"/>
  <c r="AT7" i="4"/>
  <c r="BG7" i="4"/>
  <c r="BG6" i="4"/>
  <c r="BG13" i="4"/>
  <c r="BG22" i="4"/>
  <c r="BG27" i="4"/>
  <c r="CP6" i="4"/>
  <c r="CP7" i="4"/>
  <c r="CO6" i="4"/>
  <c r="CO7" i="4"/>
  <c r="CK6" i="4"/>
  <c r="CK7" i="4"/>
  <c r="CK8" i="4"/>
  <c r="CK9" i="4"/>
  <c r="CK10" i="4"/>
  <c r="CK11" i="4"/>
  <c r="CK12" i="4"/>
  <c r="CK14" i="4"/>
  <c r="CK15" i="4"/>
  <c r="CK16" i="4"/>
  <c r="CK17" i="4"/>
  <c r="CK18" i="4"/>
  <c r="CK19" i="4"/>
  <c r="CK20" i="4"/>
  <c r="CK23" i="4"/>
  <c r="CK25" i="4"/>
  <c r="CJ6" i="4"/>
  <c r="CJ7" i="4"/>
  <c r="CJ8" i="4"/>
  <c r="CJ9" i="4"/>
  <c r="CJ10" i="4"/>
  <c r="CJ11" i="4"/>
  <c r="CJ12" i="4"/>
  <c r="CJ14" i="4"/>
  <c r="CJ15" i="4"/>
  <c r="CJ16" i="4"/>
  <c r="CJ17" i="4"/>
  <c r="CJ18" i="4"/>
  <c r="CJ20" i="4"/>
  <c r="CJ23" i="4"/>
  <c r="CJ25" i="4"/>
  <c r="CH6" i="4"/>
  <c r="CH13" i="4"/>
  <c r="CH22" i="4"/>
  <c r="CH27" i="4"/>
  <c r="CG6" i="4"/>
  <c r="CG13" i="4"/>
  <c r="CG22" i="4"/>
  <c r="CG27" i="4"/>
  <c r="CF6" i="4"/>
  <c r="CF13" i="4"/>
  <c r="CF22" i="4"/>
  <c r="CF27" i="4"/>
  <c r="CE6" i="4"/>
  <c r="CE13" i="4"/>
  <c r="CE22" i="4"/>
  <c r="CE27" i="4"/>
  <c r="BJ25" i="4"/>
  <c r="CG25" i="4"/>
  <c r="CF25" i="4"/>
  <c r="CS25" i="4"/>
  <c r="CP25" i="4"/>
  <c r="CO25" i="4"/>
  <c r="CH25" i="4"/>
  <c r="CE25" i="4"/>
  <c r="BA23" i="4"/>
  <c r="AZ23" i="4"/>
  <c r="CG23" i="4"/>
  <c r="CF23" i="4"/>
  <c r="CS23" i="4"/>
  <c r="CP23" i="4"/>
  <c r="CO23" i="4"/>
  <c r="CH23" i="4"/>
  <c r="CE23" i="4"/>
  <c r="CV21" i="4"/>
  <c r="BA20" i="4"/>
  <c r="AZ20" i="4"/>
  <c r="BJ20" i="4"/>
  <c r="CG20" i="4"/>
  <c r="CF20" i="4"/>
  <c r="CS20" i="4"/>
  <c r="CP20" i="4"/>
  <c r="CO20" i="4"/>
  <c r="CH20" i="4"/>
  <c r="CE20" i="4"/>
  <c r="CT14" i="4"/>
  <c r="BA15" i="4"/>
  <c r="AZ15" i="4"/>
  <c r="BJ15" i="4"/>
  <c r="CG15" i="4"/>
  <c r="CS14" i="4"/>
  <c r="CF15" i="4"/>
  <c r="CS15" i="4"/>
  <c r="CS19" i="4"/>
  <c r="CP14" i="4"/>
  <c r="CP15" i="4"/>
  <c r="CO14" i="4"/>
  <c r="CO15" i="4"/>
  <c r="CH14" i="4"/>
  <c r="CH19" i="4"/>
  <c r="CG14" i="4"/>
  <c r="CG19" i="4"/>
  <c r="CF14" i="4"/>
  <c r="CF19" i="4"/>
  <c r="CE14" i="4"/>
  <c r="CE19" i="4"/>
  <c r="BA18" i="4"/>
  <c r="AZ18" i="4"/>
  <c r="CG18" i="4"/>
  <c r="CF18" i="4"/>
  <c r="CS18" i="4"/>
  <c r="CP18" i="4"/>
  <c r="CO18" i="4"/>
  <c r="CH18" i="4"/>
  <c r="CE18" i="4"/>
  <c r="BA17" i="4"/>
  <c r="AZ17" i="4"/>
  <c r="CG17" i="4"/>
  <c r="CF17" i="4"/>
  <c r="CS17" i="4"/>
  <c r="CP17" i="4"/>
  <c r="CO17" i="4"/>
  <c r="CH17" i="4"/>
  <c r="CE17" i="4"/>
  <c r="BA16" i="4"/>
  <c r="AZ16" i="4"/>
  <c r="AZ14" i="4"/>
  <c r="AZ19" i="4"/>
  <c r="CG16" i="4"/>
  <c r="CF16" i="4"/>
  <c r="CS16" i="4"/>
  <c r="CP16" i="4"/>
  <c r="CO16" i="4"/>
  <c r="CH16" i="4"/>
  <c r="CE16" i="4"/>
  <c r="CH15" i="4"/>
  <c r="CE15" i="4"/>
  <c r="BJ12" i="4"/>
  <c r="CG12" i="4"/>
  <c r="CF12" i="4"/>
  <c r="CS12" i="4"/>
  <c r="CP12" i="4"/>
  <c r="CO12" i="4"/>
  <c r="CH12" i="4"/>
  <c r="CE12" i="4"/>
  <c r="CG11" i="4"/>
  <c r="CF11" i="4"/>
  <c r="CS11" i="4"/>
  <c r="CP11" i="4"/>
  <c r="CO11" i="4"/>
  <c r="CH11" i="4"/>
  <c r="CE11" i="4"/>
  <c r="BJ10" i="4"/>
  <c r="CG10" i="4"/>
  <c r="CF10" i="4"/>
  <c r="CS10" i="4"/>
  <c r="CP10" i="4"/>
  <c r="CO10" i="4"/>
  <c r="CH10" i="4"/>
  <c r="CE10" i="4"/>
  <c r="BJ9" i="4"/>
  <c r="CG9" i="4"/>
  <c r="CF9" i="4"/>
  <c r="CS9" i="4"/>
  <c r="CP9" i="4"/>
  <c r="CO9" i="4"/>
  <c r="CH9" i="4"/>
  <c r="CE9" i="4"/>
  <c r="CG8" i="4"/>
  <c r="CO8" i="4"/>
  <c r="E29" i="9"/>
  <c r="E31" i="9"/>
  <c r="CP8" i="4"/>
  <c r="CH8" i="4"/>
  <c r="CE8" i="4"/>
  <c r="CH7" i="4"/>
  <c r="CE7" i="4"/>
  <c r="AT30" i="4"/>
  <c r="BG30" i="4"/>
  <c r="AB30" i="4"/>
  <c r="AO30" i="4"/>
  <c r="BF30" i="4"/>
  <c r="BE30" i="4"/>
  <c r="BD30" i="4"/>
  <c r="BC30" i="4"/>
  <c r="BB30" i="4"/>
  <c r="AY30" i="4"/>
  <c r="AX30" i="4"/>
  <c r="AW30" i="4"/>
  <c r="AV30" i="4"/>
  <c r="AS30" i="4"/>
  <c r="BH6" i="4"/>
  <c r="BF6" i="4"/>
  <c r="F25" i="12"/>
  <c r="O7" i="4"/>
  <c r="F25" i="20"/>
  <c r="N7" i="4"/>
  <c r="F25" i="26"/>
  <c r="W7" i="4"/>
  <c r="AB7" i="4"/>
  <c r="BE6" i="4"/>
  <c r="BE7" i="4"/>
  <c r="BE13" i="4"/>
  <c r="BE22" i="4"/>
  <c r="BE27" i="4"/>
  <c r="BD6" i="4"/>
  <c r="BD7" i="4"/>
  <c r="BD13" i="4"/>
  <c r="BD22" i="4"/>
  <c r="BD27" i="4"/>
  <c r="BC6" i="4"/>
  <c r="BC7" i="4"/>
  <c r="BC13" i="4"/>
  <c r="BC22" i="4"/>
  <c r="BC27" i="4"/>
  <c r="BB6" i="4"/>
  <c r="BB7" i="4"/>
  <c r="AY6" i="4"/>
  <c r="AY7" i="4"/>
  <c r="AY8" i="4"/>
  <c r="AY9" i="4"/>
  <c r="AY10" i="4"/>
  <c r="AY11" i="4"/>
  <c r="AY12" i="4"/>
  <c r="AY14" i="4"/>
  <c r="AY15" i="4"/>
  <c r="AY16" i="4"/>
  <c r="AY17" i="4"/>
  <c r="AY18" i="4"/>
  <c r="AY20" i="4"/>
  <c r="AY23" i="4"/>
  <c r="AY2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20" i="4"/>
  <c r="AX23" i="4"/>
  <c r="AX25" i="4"/>
  <c r="AW6" i="4"/>
  <c r="AW7" i="4"/>
  <c r="AW8" i="4"/>
  <c r="AW9" i="4"/>
  <c r="AW10" i="4"/>
  <c r="AW11" i="4"/>
  <c r="AW12" i="4"/>
  <c r="AW14" i="4"/>
  <c r="AW15" i="4"/>
  <c r="AW16" i="4"/>
  <c r="AW17" i="4"/>
  <c r="AW18" i="4"/>
  <c r="AW19" i="4"/>
  <c r="AW20" i="4"/>
  <c r="AW23" i="4"/>
  <c r="AW25" i="4"/>
  <c r="AV6" i="4"/>
  <c r="AV13" i="4"/>
  <c r="AV22" i="4"/>
  <c r="AV27" i="4"/>
  <c r="AU6" i="4"/>
  <c r="AU13" i="4"/>
  <c r="AU22" i="4"/>
  <c r="AU27" i="4"/>
  <c r="AT6" i="4"/>
  <c r="AT13" i="4"/>
  <c r="AT22" i="4"/>
  <c r="AT27" i="4"/>
  <c r="AS6" i="4"/>
  <c r="AS13" i="4"/>
  <c r="AS22" i="4"/>
  <c r="AS27" i="4"/>
  <c r="AT25" i="4"/>
  <c r="BG25" i="4"/>
  <c r="F25" i="4"/>
  <c r="X25" i="4"/>
  <c r="AB25" i="4"/>
  <c r="AO25" i="4"/>
  <c r="BE25" i="4"/>
  <c r="BD25" i="4"/>
  <c r="BC25" i="4"/>
  <c r="BB25" i="4"/>
  <c r="AV25" i="4"/>
  <c r="AS25" i="4"/>
  <c r="BJ24" i="4"/>
  <c r="AT23" i="4"/>
  <c r="BG23" i="4"/>
  <c r="C73" i="9"/>
  <c r="F23" i="4"/>
  <c r="O23" i="4"/>
  <c r="N23" i="4"/>
  <c r="X23" i="4"/>
  <c r="AB23" i="4"/>
  <c r="AO23" i="4"/>
  <c r="BE23" i="4"/>
  <c r="BD23" i="4"/>
  <c r="BC23" i="4"/>
  <c r="BB23" i="4"/>
  <c r="AV23" i="4"/>
  <c r="AS23" i="4"/>
  <c r="BJ21" i="4"/>
  <c r="Q24" i="2"/>
  <c r="AT20" i="4"/>
  <c r="BG20" i="4"/>
  <c r="F20" i="4"/>
  <c r="O20" i="4"/>
  <c r="N20" i="4"/>
  <c r="AB20" i="4"/>
  <c r="BE20" i="4"/>
  <c r="BD20" i="4"/>
  <c r="BC20" i="4"/>
  <c r="BB20" i="4"/>
  <c r="AV20" i="4"/>
  <c r="AS20" i="4"/>
  <c r="BH14" i="4"/>
  <c r="BG14" i="4"/>
  <c r="AT15" i="4"/>
  <c r="BG15" i="4"/>
  <c r="BF14" i="4"/>
  <c r="O15" i="4"/>
  <c r="N15" i="4"/>
  <c r="AB15" i="4"/>
  <c r="BE14" i="4"/>
  <c r="BE15" i="4"/>
  <c r="BD14" i="4"/>
  <c r="BD15" i="4"/>
  <c r="BC14" i="4"/>
  <c r="BC15" i="4"/>
  <c r="BC19" i="4"/>
  <c r="BB14" i="4"/>
  <c r="BB15" i="4"/>
  <c r="AV14" i="4"/>
  <c r="AV19" i="4"/>
  <c r="AU14" i="4"/>
  <c r="AU19" i="4"/>
  <c r="AT14" i="4"/>
  <c r="AT19" i="4"/>
  <c r="AS14" i="4"/>
  <c r="AS19" i="4"/>
  <c r="AT18" i="4"/>
  <c r="BG18" i="4"/>
  <c r="C70" i="9"/>
  <c r="F18" i="4"/>
  <c r="O18" i="4"/>
  <c r="N18" i="4"/>
  <c r="AB18" i="4"/>
  <c r="BE18" i="4"/>
  <c r="BD18" i="4"/>
  <c r="BC18" i="4"/>
  <c r="BB18" i="4"/>
  <c r="AV18" i="4"/>
  <c r="AS18" i="4"/>
  <c r="AT17" i="4"/>
  <c r="BG17" i="4"/>
  <c r="C69" i="9"/>
  <c r="F17" i="4"/>
  <c r="O17" i="4"/>
  <c r="N17" i="4"/>
  <c r="AB17" i="4"/>
  <c r="BE17" i="4"/>
  <c r="BD17" i="4"/>
  <c r="BC17" i="4"/>
  <c r="BB17" i="4"/>
  <c r="AV17" i="4"/>
  <c r="AS17" i="4"/>
  <c r="AT16" i="4"/>
  <c r="BG16" i="4"/>
  <c r="C68" i="9"/>
  <c r="F16" i="4"/>
  <c r="O16" i="4"/>
  <c r="N16" i="4"/>
  <c r="N14" i="4"/>
  <c r="N19" i="4"/>
  <c r="AB16" i="4"/>
  <c r="BE16" i="4"/>
  <c r="BD16" i="4"/>
  <c r="BC16" i="4"/>
  <c r="BB16" i="4"/>
  <c r="AV16" i="4"/>
  <c r="AS16" i="4"/>
  <c r="AV15" i="4"/>
  <c r="AS15" i="4"/>
  <c r="AT12" i="4"/>
  <c r="BG12" i="4"/>
  <c r="O12" i="4"/>
  <c r="N12" i="4"/>
  <c r="AB12" i="4"/>
  <c r="BE12" i="4"/>
  <c r="BD12" i="4"/>
  <c r="BC12" i="4"/>
  <c r="BB12" i="4"/>
  <c r="AV12" i="4"/>
  <c r="AS12" i="4"/>
  <c r="AT11" i="4"/>
  <c r="BG11" i="4"/>
  <c r="C62" i="9"/>
  <c r="F11" i="4"/>
  <c r="O11" i="4"/>
  <c r="N11" i="4"/>
  <c r="AB11" i="4"/>
  <c r="BE11" i="4"/>
  <c r="BD11" i="4"/>
  <c r="BC11" i="4"/>
  <c r="BB11" i="4"/>
  <c r="AV11" i="4"/>
  <c r="AS11" i="4"/>
  <c r="AT10" i="4"/>
  <c r="BG10" i="4"/>
  <c r="C61" i="9"/>
  <c r="F10" i="4"/>
  <c r="O10" i="4"/>
  <c r="N10" i="4"/>
  <c r="AB10" i="4"/>
  <c r="BE10" i="4"/>
  <c r="BD10" i="4"/>
  <c r="BC10" i="4"/>
  <c r="BB10" i="4"/>
  <c r="AV10" i="4"/>
  <c r="AS10" i="4"/>
  <c r="AT9" i="4"/>
  <c r="BG9" i="4"/>
  <c r="C60" i="9"/>
  <c r="F9" i="4"/>
  <c r="O9" i="4"/>
  <c r="N9" i="4"/>
  <c r="X9" i="4"/>
  <c r="AB9" i="4"/>
  <c r="BE9" i="4"/>
  <c r="BD9" i="4"/>
  <c r="BC9" i="4"/>
  <c r="BB9" i="4"/>
  <c r="AV9" i="4"/>
  <c r="AS9" i="4"/>
  <c r="BC8" i="4"/>
  <c r="C40" i="9"/>
  <c r="C48" i="9"/>
  <c r="F36" i="12"/>
  <c r="F39" i="12"/>
  <c r="F47" i="12"/>
  <c r="F51" i="12"/>
  <c r="F57" i="12"/>
  <c r="F36" i="20"/>
  <c r="F39" i="20"/>
  <c r="F47" i="20"/>
  <c r="F51" i="20"/>
  <c r="F57" i="20"/>
  <c r="F58" i="20"/>
  <c r="N8" i="4"/>
  <c r="F36" i="26"/>
  <c r="F39" i="26"/>
  <c r="F47" i="26"/>
  <c r="F51" i="26"/>
  <c r="F57" i="26"/>
  <c r="AB8" i="4"/>
  <c r="BE8" i="4"/>
  <c r="BD8" i="4"/>
  <c r="BB8" i="4"/>
  <c r="AV8" i="4"/>
  <c r="AS8" i="4"/>
  <c r="AV7" i="4"/>
  <c r="AS7" i="4"/>
  <c r="AO57" i="3"/>
  <c r="AO11" i="3"/>
  <c r="AO12" i="3"/>
  <c r="AO13" i="3"/>
  <c r="AO15" i="3"/>
  <c r="AO3" i="3"/>
  <c r="AO4" i="3"/>
  <c r="AO5" i="3"/>
  <c r="AO6" i="3"/>
  <c r="AO7" i="3"/>
  <c r="AO8" i="3"/>
  <c r="AO9" i="3"/>
  <c r="AI18" i="3"/>
  <c r="AO18" i="3"/>
  <c r="AO19" i="3"/>
  <c r="AO20" i="3"/>
  <c r="AO21" i="3"/>
  <c r="AO22" i="3"/>
  <c r="AO23" i="3"/>
  <c r="AI24" i="3"/>
  <c r="AO25" i="3"/>
  <c r="AO26" i="3"/>
  <c r="AO27" i="3"/>
  <c r="AO28" i="3"/>
  <c r="AO29" i="3"/>
  <c r="AO31" i="3"/>
  <c r="AO33" i="3"/>
  <c r="AO35" i="3"/>
  <c r="AO37" i="3"/>
  <c r="AO32" i="3"/>
  <c r="AN53" i="3"/>
  <c r="AI41" i="3"/>
  <c r="AI43" i="3"/>
  <c r="AL43" i="3"/>
  <c r="AI44" i="3"/>
  <c r="AI45" i="3"/>
  <c r="AL46" i="3"/>
  <c r="AI49" i="3"/>
  <c r="AL49" i="3"/>
  <c r="AO49" i="3"/>
  <c r="AO48" i="3"/>
  <c r="AK53" i="3"/>
  <c r="AK56" i="3"/>
  <c r="AO50" i="3"/>
  <c r="AO51" i="3"/>
  <c r="AO52" i="3"/>
  <c r="AM52" i="3"/>
  <c r="AM56" i="3"/>
  <c r="AL15" i="3"/>
  <c r="AL10" i="3"/>
  <c r="AL22" i="3"/>
  <c r="AL23" i="3"/>
  <c r="AL30" i="3"/>
  <c r="AJ52" i="3"/>
  <c r="AJ56" i="3"/>
  <c r="AI10" i="3"/>
  <c r="AI22" i="3"/>
  <c r="AM54" i="3"/>
  <c r="AJ54" i="3"/>
  <c r="AM50" i="3"/>
  <c r="AJ50" i="3"/>
  <c r="AM49" i="3"/>
  <c r="AJ49" i="3"/>
  <c r="AO47" i="3"/>
  <c r="AM46" i="3"/>
  <c r="AJ46" i="3"/>
  <c r="AO45" i="3"/>
  <c r="AM43" i="3"/>
  <c r="AJ43" i="3"/>
  <c r="AO42" i="3"/>
  <c r="AO41" i="3"/>
  <c r="AM34" i="3"/>
  <c r="AM40" i="3"/>
  <c r="AO39" i="3"/>
  <c r="AO38" i="3"/>
  <c r="AJ38" i="3"/>
  <c r="AO36" i="3"/>
  <c r="AO34" i="3"/>
  <c r="AM30" i="3"/>
  <c r="AJ30" i="3"/>
  <c r="AM22" i="3"/>
  <c r="AM23" i="3"/>
  <c r="AJ22" i="3"/>
  <c r="AJ23" i="3"/>
  <c r="AO17" i="3"/>
  <c r="AM15" i="3"/>
  <c r="AM10" i="3"/>
  <c r="AM16" i="3"/>
  <c r="AJ15" i="3"/>
  <c r="AJ10" i="3"/>
  <c r="AK10" i="3"/>
  <c r="AA57" i="3"/>
  <c r="AA12" i="3"/>
  <c r="AA13" i="3"/>
  <c r="AA14" i="3"/>
  <c r="AA3" i="3"/>
  <c r="AA4" i="3"/>
  <c r="AA5" i="3"/>
  <c r="AA6" i="3"/>
  <c r="AA7" i="3"/>
  <c r="AA8" i="3"/>
  <c r="AA9" i="3"/>
  <c r="U18" i="3"/>
  <c r="AA19" i="3"/>
  <c r="AA20" i="3"/>
  <c r="AA21" i="3"/>
  <c r="AA22" i="3"/>
  <c r="H8" i="1"/>
  <c r="AA24" i="3"/>
  <c r="H10" i="1"/>
  <c r="AA25" i="3"/>
  <c r="H11" i="1"/>
  <c r="AA26" i="3"/>
  <c r="H12" i="1"/>
  <c r="AA28" i="3"/>
  <c r="H14" i="1"/>
  <c r="AA29" i="3"/>
  <c r="H15" i="1"/>
  <c r="AA30" i="3"/>
  <c r="H6" i="2"/>
  <c r="X40" i="3"/>
  <c r="AA36" i="3"/>
  <c r="Z40" i="3"/>
  <c r="Z53" i="3"/>
  <c r="Z56" i="3"/>
  <c r="X43" i="3"/>
  <c r="U46" i="3"/>
  <c r="X46" i="3"/>
  <c r="AA46" i="3"/>
  <c r="X49" i="3"/>
  <c r="AA50" i="3"/>
  <c r="AA51" i="3"/>
  <c r="H27" i="1"/>
  <c r="AA54" i="3"/>
  <c r="Y52" i="3"/>
  <c r="Y56" i="3"/>
  <c r="X15" i="3"/>
  <c r="X10" i="3"/>
  <c r="X16" i="3"/>
  <c r="X22" i="3"/>
  <c r="X23" i="3"/>
  <c r="X30" i="3"/>
  <c r="W40" i="3"/>
  <c r="W53" i="3"/>
  <c r="W56" i="3"/>
  <c r="V52" i="3"/>
  <c r="V56" i="3"/>
  <c r="U22" i="3"/>
  <c r="U30" i="3"/>
  <c r="AA55" i="3"/>
  <c r="Y54" i="3"/>
  <c r="V54" i="3"/>
  <c r="Y50" i="3"/>
  <c r="V50" i="3"/>
  <c r="Y49" i="3"/>
  <c r="V49" i="3"/>
  <c r="AA48" i="3"/>
  <c r="H23" i="1"/>
  <c r="H21" i="2"/>
  <c r="Y46" i="3"/>
  <c r="V46" i="3"/>
  <c r="AA45" i="3"/>
  <c r="H20" i="1"/>
  <c r="AA44" i="3"/>
  <c r="H19" i="1"/>
  <c r="Y43" i="3"/>
  <c r="V43" i="3"/>
  <c r="AA42" i="3"/>
  <c r="Y34" i="3"/>
  <c r="Y40" i="3"/>
  <c r="V32" i="3"/>
  <c r="V40" i="3"/>
  <c r="AA39" i="3"/>
  <c r="AA38" i="3"/>
  <c r="V38" i="3"/>
  <c r="AA37" i="3"/>
  <c r="AA35" i="3"/>
  <c r="AA34" i="3"/>
  <c r="AA33" i="3"/>
  <c r="Y30" i="3"/>
  <c r="V30" i="3"/>
  <c r="Y22" i="3"/>
  <c r="Y23" i="3"/>
  <c r="V22" i="3"/>
  <c r="V23" i="3"/>
  <c r="AA17" i="3"/>
  <c r="Y15" i="3"/>
  <c r="Y10" i="3"/>
  <c r="V15" i="3"/>
  <c r="V10" i="3"/>
  <c r="W10" i="3"/>
  <c r="BK9" i="4"/>
  <c r="BK10" i="4"/>
  <c r="BK20" i="4"/>
  <c r="BK14" i="4"/>
  <c r="BK15" i="4"/>
  <c r="BK16" i="4"/>
  <c r="BK17" i="4"/>
  <c r="BK18" i="4"/>
  <c r="Z23" i="4"/>
  <c r="O10" i="3"/>
  <c r="O15" i="3"/>
  <c r="O16" i="3"/>
  <c r="O30" i="3"/>
  <c r="H9" i="2"/>
  <c r="O50" i="3"/>
  <c r="O43" i="3"/>
  <c r="H24" i="2"/>
  <c r="O52" i="3"/>
  <c r="H16" i="2"/>
  <c r="H17" i="2"/>
  <c r="BK21" i="4"/>
  <c r="CC21" i="4"/>
  <c r="BK23" i="4"/>
  <c r="O22" i="3"/>
  <c r="AG54" i="3"/>
  <c r="S50" i="3"/>
  <c r="S53" i="3"/>
  <c r="G91" i="9"/>
  <c r="G96" i="9"/>
  <c r="G97" i="9"/>
  <c r="G124" i="9"/>
  <c r="G27" i="1"/>
  <c r="N47" i="3"/>
  <c r="I36" i="26"/>
  <c r="I39" i="26"/>
  <c r="I47" i="26"/>
  <c r="I51" i="26"/>
  <c r="I57" i="26"/>
  <c r="I25" i="26"/>
  <c r="CB7" i="4"/>
  <c r="I15" i="26"/>
  <c r="I19" i="26"/>
  <c r="G28" i="1"/>
  <c r="P40" i="3"/>
  <c r="P10" i="3"/>
  <c r="BS12" i="4"/>
  <c r="BT12" i="4"/>
  <c r="CC12" i="4"/>
  <c r="BS11" i="4"/>
  <c r="BS10" i="4"/>
  <c r="BS9" i="4"/>
  <c r="BS7" i="4"/>
  <c r="G64" i="20"/>
  <c r="G70" i="20"/>
  <c r="G23" i="1"/>
  <c r="G21" i="2"/>
  <c r="N48" i="3"/>
  <c r="AE32" i="3"/>
  <c r="AE35" i="3"/>
  <c r="AE36" i="3"/>
  <c r="AH36" i="3"/>
  <c r="AE37" i="3"/>
  <c r="AE39" i="3"/>
  <c r="AE50" i="3"/>
  <c r="AE15" i="3"/>
  <c r="AE10" i="3"/>
  <c r="AE16" i="3"/>
  <c r="AE22" i="3"/>
  <c r="AE23" i="3"/>
  <c r="AE30" i="3"/>
  <c r="AE43" i="3"/>
  <c r="AE46" i="3"/>
  <c r="AE49" i="3"/>
  <c r="AE54" i="3"/>
  <c r="Q10" i="3"/>
  <c r="Q15" i="3"/>
  <c r="Q16" i="3"/>
  <c r="Q50" i="3"/>
  <c r="Q22" i="3"/>
  <c r="Q23" i="3"/>
  <c r="Q30" i="3"/>
  <c r="Q43" i="3"/>
  <c r="Q46" i="3"/>
  <c r="Q49" i="3"/>
  <c r="I112" i="12"/>
  <c r="I122" i="12"/>
  <c r="I127" i="12"/>
  <c r="G112" i="12"/>
  <c r="G122" i="12"/>
  <c r="G127" i="12"/>
  <c r="P23" i="2"/>
  <c r="AH54" i="3"/>
  <c r="BT11" i="4"/>
  <c r="BT10" i="4"/>
  <c r="BT9" i="4"/>
  <c r="CC9" i="4"/>
  <c r="BT7" i="4"/>
  <c r="P20" i="2"/>
  <c r="P19" i="2"/>
  <c r="G24" i="2"/>
  <c r="N41" i="3"/>
  <c r="T41" i="3"/>
  <c r="N42" i="3"/>
  <c r="N52" i="3"/>
  <c r="G26" i="1"/>
  <c r="G23" i="2"/>
  <c r="G20" i="1"/>
  <c r="G10" i="1"/>
  <c r="G12" i="1"/>
  <c r="G13" i="1"/>
  <c r="G14" i="1"/>
  <c r="G15" i="1"/>
  <c r="N18" i="3"/>
  <c r="G7" i="1"/>
  <c r="N22" i="3"/>
  <c r="L9" i="5"/>
  <c r="L38" i="5"/>
  <c r="J9" i="5"/>
  <c r="J15" i="5"/>
  <c r="J26" i="5"/>
  <c r="J29" i="5"/>
  <c r="J33" i="5"/>
  <c r="BN30" i="4"/>
  <c r="CA30" i="4"/>
  <c r="BM30" i="4"/>
  <c r="BZ30" i="4"/>
  <c r="BY30" i="4"/>
  <c r="BX30" i="4"/>
  <c r="BW30" i="4"/>
  <c r="BV30" i="4"/>
  <c r="BU30" i="4"/>
  <c r="BR30" i="4"/>
  <c r="BQ30" i="4"/>
  <c r="BP30" i="4"/>
  <c r="BO30" i="4"/>
  <c r="BL30" i="4"/>
  <c r="BT20" i="4"/>
  <c r="BT15" i="4"/>
  <c r="BT16" i="4"/>
  <c r="BS16" i="4"/>
  <c r="CC16" i="4"/>
  <c r="BT17" i="4"/>
  <c r="BT18" i="4"/>
  <c r="BT23" i="4"/>
  <c r="BS23" i="4"/>
  <c r="CC23" i="4"/>
  <c r="CA6" i="4"/>
  <c r="BN7" i="4"/>
  <c r="BZ6" i="4"/>
  <c r="BM7" i="4"/>
  <c r="BY6" i="4"/>
  <c r="BX6" i="4"/>
  <c r="BX7" i="4"/>
  <c r="BX13" i="4"/>
  <c r="BX22" i="4"/>
  <c r="BX27" i="4"/>
  <c r="BW6" i="4"/>
  <c r="BW7" i="4"/>
  <c r="BV6" i="4"/>
  <c r="BV7" i="4"/>
  <c r="BV13" i="4"/>
  <c r="BV22" i="4"/>
  <c r="BV27" i="4"/>
  <c r="BU6" i="4"/>
  <c r="BU7" i="4"/>
  <c r="BU13" i="4"/>
  <c r="BU22" i="4"/>
  <c r="BU27" i="4"/>
  <c r="BR6" i="4"/>
  <c r="BR7" i="4"/>
  <c r="BR8" i="4"/>
  <c r="BR9" i="4"/>
  <c r="BR10" i="4"/>
  <c r="BR11" i="4"/>
  <c r="BR12" i="4"/>
  <c r="BR14" i="4"/>
  <c r="BR15" i="4"/>
  <c r="BR16" i="4"/>
  <c r="BR17" i="4"/>
  <c r="BR18" i="4"/>
  <c r="BR20" i="4"/>
  <c r="BR23" i="4"/>
  <c r="BR25" i="4"/>
  <c r="BQ6" i="4"/>
  <c r="BQ7" i="4"/>
  <c r="BQ8" i="4"/>
  <c r="BQ9" i="4"/>
  <c r="BQ10" i="4"/>
  <c r="BQ11" i="4"/>
  <c r="BQ12" i="4"/>
  <c r="BQ14" i="4"/>
  <c r="BQ15" i="4"/>
  <c r="BQ16" i="4"/>
  <c r="BQ17" i="4"/>
  <c r="BQ18" i="4"/>
  <c r="BQ20" i="4"/>
  <c r="BQ23" i="4"/>
  <c r="BQ25" i="4"/>
  <c r="BP6" i="4"/>
  <c r="BP7" i="4"/>
  <c r="BP8" i="4"/>
  <c r="BP9" i="4"/>
  <c r="BP10" i="4"/>
  <c r="BP11" i="4"/>
  <c r="BP12" i="4"/>
  <c r="BP14" i="4"/>
  <c r="BP15" i="4"/>
  <c r="BP16" i="4"/>
  <c r="BP17" i="4"/>
  <c r="BP18" i="4"/>
  <c r="BP20" i="4"/>
  <c r="BP23" i="4"/>
  <c r="BP25" i="4"/>
  <c r="BO6" i="4"/>
  <c r="BO13" i="4"/>
  <c r="BO22" i="4"/>
  <c r="BO27" i="4"/>
  <c r="BN6" i="4"/>
  <c r="BN13" i="4"/>
  <c r="BN22" i="4"/>
  <c r="BN27" i="4"/>
  <c r="BM6" i="4"/>
  <c r="BM13" i="4"/>
  <c r="BM22" i="4"/>
  <c r="BM27" i="4"/>
  <c r="BL6" i="4"/>
  <c r="BL13" i="4"/>
  <c r="BL22" i="4"/>
  <c r="BL27" i="4"/>
  <c r="CC25" i="4"/>
  <c r="BN25" i="4"/>
  <c r="CA25" i="4"/>
  <c r="BM25" i="4"/>
  <c r="BZ25" i="4"/>
  <c r="BX25" i="4"/>
  <c r="BW25" i="4"/>
  <c r="BV25" i="4"/>
  <c r="BU25" i="4"/>
  <c r="BO25" i="4"/>
  <c r="BL25" i="4"/>
  <c r="CC24" i="4"/>
  <c r="BN23" i="4"/>
  <c r="BM23" i="4"/>
  <c r="BZ23" i="4"/>
  <c r="BX23" i="4"/>
  <c r="BW23" i="4"/>
  <c r="BV23" i="4"/>
  <c r="BU23" i="4"/>
  <c r="BO23" i="4"/>
  <c r="BL23" i="4"/>
  <c r="BS20" i="4"/>
  <c r="BN20" i="4"/>
  <c r="BM20" i="4"/>
  <c r="BZ20" i="4"/>
  <c r="BX20" i="4"/>
  <c r="BW20" i="4"/>
  <c r="BV20" i="4"/>
  <c r="BU20" i="4"/>
  <c r="BO20" i="4"/>
  <c r="BL20" i="4"/>
  <c r="BS14" i="4"/>
  <c r="CC14" i="4"/>
  <c r="BS15" i="4"/>
  <c r="BS17" i="4"/>
  <c r="CC17" i="4"/>
  <c r="BS18" i="4"/>
  <c r="CA14" i="4"/>
  <c r="BN15" i="4"/>
  <c r="BZ14" i="4"/>
  <c r="BM15" i="4"/>
  <c r="BZ15" i="4"/>
  <c r="BY14" i="4"/>
  <c r="BX14" i="4"/>
  <c r="BX15" i="4"/>
  <c r="BX19" i="4"/>
  <c r="BW14" i="4"/>
  <c r="BW15" i="4"/>
  <c r="BV14" i="4"/>
  <c r="BV15" i="4"/>
  <c r="BU14" i="4"/>
  <c r="BU15" i="4"/>
  <c r="BU19" i="4"/>
  <c r="BO14" i="4"/>
  <c r="BO19" i="4"/>
  <c r="BN14" i="4"/>
  <c r="BN19" i="4"/>
  <c r="BM14" i="4"/>
  <c r="BM19" i="4"/>
  <c r="BL14" i="4"/>
  <c r="BL19" i="4"/>
  <c r="BN18" i="4"/>
  <c r="CA18" i="4"/>
  <c r="BM18" i="4"/>
  <c r="BZ18" i="4"/>
  <c r="BX18" i="4"/>
  <c r="BW18" i="4"/>
  <c r="BV18" i="4"/>
  <c r="BU18" i="4"/>
  <c r="BO18" i="4"/>
  <c r="BL18" i="4"/>
  <c r="BN17" i="4"/>
  <c r="CA17" i="4"/>
  <c r="BM17" i="4"/>
  <c r="BZ17" i="4"/>
  <c r="BX17" i="4"/>
  <c r="BW17" i="4"/>
  <c r="BV17" i="4"/>
  <c r="BU17" i="4"/>
  <c r="BO17" i="4"/>
  <c r="BL17" i="4"/>
  <c r="BN16" i="4"/>
  <c r="BM16" i="4"/>
  <c r="BZ16" i="4"/>
  <c r="BX16" i="4"/>
  <c r="BW16" i="4"/>
  <c r="BV16" i="4"/>
  <c r="BU16" i="4"/>
  <c r="BO16" i="4"/>
  <c r="BL16" i="4"/>
  <c r="CC15" i="4"/>
  <c r="BO15" i="4"/>
  <c r="BL15" i="4"/>
  <c r="BN12" i="4"/>
  <c r="BM12" i="4"/>
  <c r="BZ12" i="4"/>
  <c r="BX12" i="4"/>
  <c r="BW12" i="4"/>
  <c r="BV12" i="4"/>
  <c r="BU12" i="4"/>
  <c r="BO12" i="4"/>
  <c r="BL12" i="4"/>
  <c r="CC11" i="4"/>
  <c r="BN11" i="4"/>
  <c r="BM11" i="4"/>
  <c r="BZ11" i="4"/>
  <c r="BX11" i="4"/>
  <c r="BW11" i="4"/>
  <c r="BV11" i="4"/>
  <c r="BU11" i="4"/>
  <c r="BO11" i="4"/>
  <c r="BL11" i="4"/>
  <c r="CC10" i="4"/>
  <c r="BN10" i="4"/>
  <c r="BM10" i="4"/>
  <c r="BZ10" i="4"/>
  <c r="BX10" i="4"/>
  <c r="BW10" i="4"/>
  <c r="BV10" i="4"/>
  <c r="BU10" i="4"/>
  <c r="BO10" i="4"/>
  <c r="BL10" i="4"/>
  <c r="BN9" i="4"/>
  <c r="BM9" i="4"/>
  <c r="BZ9" i="4"/>
  <c r="BX9" i="4"/>
  <c r="BW9" i="4"/>
  <c r="BV9" i="4"/>
  <c r="BU9" i="4"/>
  <c r="BO9" i="4"/>
  <c r="BL9" i="4"/>
  <c r="BN8" i="4"/>
  <c r="BV8" i="4"/>
  <c r="BX8" i="4"/>
  <c r="BW8" i="4"/>
  <c r="BU8" i="4"/>
  <c r="BO8" i="4"/>
  <c r="BL8" i="4"/>
  <c r="BO7" i="4"/>
  <c r="BL7" i="4"/>
  <c r="AA30" i="4"/>
  <c r="AN30" i="4"/>
  <c r="E30" i="4"/>
  <c r="V30" i="4"/>
  <c r="AM30" i="4"/>
  <c r="AL30" i="4"/>
  <c r="AK30" i="4"/>
  <c r="AJ30" i="4"/>
  <c r="AI30" i="4"/>
  <c r="AF30" i="4"/>
  <c r="AE30" i="4"/>
  <c r="AD30" i="4"/>
  <c r="AC30" i="4"/>
  <c r="Z30" i="4"/>
  <c r="AH19" i="4"/>
  <c r="AO6" i="4"/>
  <c r="AN6" i="4"/>
  <c r="AA7" i="4"/>
  <c r="AN7" i="4"/>
  <c r="AM6" i="4"/>
  <c r="E7" i="4"/>
  <c r="V7" i="4"/>
  <c r="AM7" i="4"/>
  <c r="AL6" i="4"/>
  <c r="AL7" i="4"/>
  <c r="AL13" i="4"/>
  <c r="AL22" i="4"/>
  <c r="AL27" i="4"/>
  <c r="AK6" i="4"/>
  <c r="AK7" i="4"/>
  <c r="AJ6" i="4"/>
  <c r="AJ7" i="4"/>
  <c r="AI6" i="4"/>
  <c r="AI7" i="4"/>
  <c r="AI13" i="4"/>
  <c r="AI22" i="4"/>
  <c r="AI27" i="4"/>
  <c r="AF6" i="4"/>
  <c r="AF7" i="4"/>
  <c r="AF8" i="4"/>
  <c r="AF9" i="4"/>
  <c r="AF10" i="4"/>
  <c r="AF11" i="4"/>
  <c r="AF12" i="4"/>
  <c r="AF14" i="4"/>
  <c r="AF15" i="4"/>
  <c r="AF16" i="4"/>
  <c r="AF17" i="4"/>
  <c r="AF18" i="4"/>
  <c r="AF20" i="4"/>
  <c r="AF23" i="4"/>
  <c r="AF2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20" i="4"/>
  <c r="AE23" i="4"/>
  <c r="AE25" i="4"/>
  <c r="AD6" i="4"/>
  <c r="AD7" i="4"/>
  <c r="AD8" i="4"/>
  <c r="AD9" i="4"/>
  <c r="AD10" i="4"/>
  <c r="AD11" i="4"/>
  <c r="AD12" i="4"/>
  <c r="AD14" i="4"/>
  <c r="AD15" i="4"/>
  <c r="AD16" i="4"/>
  <c r="AD17" i="4"/>
  <c r="AD18" i="4"/>
  <c r="AD20" i="4"/>
  <c r="AD23" i="4"/>
  <c r="AD25" i="4"/>
  <c r="AC6" i="4"/>
  <c r="AC13" i="4"/>
  <c r="AC22" i="4"/>
  <c r="AC27" i="4"/>
  <c r="AB6" i="4"/>
  <c r="AB13" i="4"/>
  <c r="AB22" i="4"/>
  <c r="AB27" i="4"/>
  <c r="AA6" i="4"/>
  <c r="AA13" i="4"/>
  <c r="AA22" i="4"/>
  <c r="AA27" i="4"/>
  <c r="Z6" i="4"/>
  <c r="Z13" i="4"/>
  <c r="Z22" i="4"/>
  <c r="Z27" i="4"/>
  <c r="AA25" i="4"/>
  <c r="AN25" i="4"/>
  <c r="E25" i="4"/>
  <c r="V25" i="4"/>
  <c r="AM25" i="4"/>
  <c r="AL25" i="4"/>
  <c r="AK25" i="4"/>
  <c r="AJ25" i="4"/>
  <c r="AI25" i="4"/>
  <c r="AC25" i="4"/>
  <c r="Z25" i="4"/>
  <c r="AQ24" i="4"/>
  <c r="AA23" i="4"/>
  <c r="AN23" i="4"/>
  <c r="E23" i="4"/>
  <c r="V23" i="4"/>
  <c r="AM23" i="4"/>
  <c r="AL23" i="4"/>
  <c r="AK23" i="4"/>
  <c r="AJ23" i="4"/>
  <c r="AI23" i="4"/>
  <c r="AC23" i="4"/>
  <c r="AA20" i="4"/>
  <c r="AN20" i="4"/>
  <c r="E20" i="4"/>
  <c r="V20" i="4"/>
  <c r="AM20" i="4"/>
  <c r="AL20" i="4"/>
  <c r="AK20" i="4"/>
  <c r="AJ20" i="4"/>
  <c r="AI20" i="4"/>
  <c r="AC20" i="4"/>
  <c r="Z20" i="4"/>
  <c r="AG19" i="4"/>
  <c r="AO14" i="4"/>
  <c r="AN14" i="4"/>
  <c r="AA15" i="4"/>
  <c r="AN15" i="4"/>
  <c r="AN19" i="4"/>
  <c r="AM14" i="4"/>
  <c r="E15" i="4"/>
  <c r="V15" i="4"/>
  <c r="AM15" i="4"/>
  <c r="AL14" i="4"/>
  <c r="AL15" i="4"/>
  <c r="AL19" i="4"/>
  <c r="AK14" i="4"/>
  <c r="AK15" i="4"/>
  <c r="AJ14" i="4"/>
  <c r="AJ15" i="4"/>
  <c r="AI14" i="4"/>
  <c r="AI15" i="4"/>
  <c r="AI19" i="4"/>
  <c r="AC14" i="4"/>
  <c r="AC19" i="4"/>
  <c r="AB14" i="4"/>
  <c r="AB19" i="4"/>
  <c r="AA14" i="4"/>
  <c r="AA19" i="4"/>
  <c r="Z14" i="4"/>
  <c r="Z19" i="4"/>
  <c r="AA18" i="4"/>
  <c r="AN18" i="4"/>
  <c r="E18" i="4"/>
  <c r="V18" i="4"/>
  <c r="AM18" i="4"/>
  <c r="AL18" i="4"/>
  <c r="AK18" i="4"/>
  <c r="AJ18" i="4"/>
  <c r="AI18" i="4"/>
  <c r="AC18" i="4"/>
  <c r="Z18" i="4"/>
  <c r="AA17" i="4"/>
  <c r="AN17" i="4"/>
  <c r="E17" i="4"/>
  <c r="V17" i="4"/>
  <c r="AM17" i="4"/>
  <c r="AL17" i="4"/>
  <c r="AK17" i="4"/>
  <c r="AJ17" i="4"/>
  <c r="AI17" i="4"/>
  <c r="AC17" i="4"/>
  <c r="Z17" i="4"/>
  <c r="AA16" i="4"/>
  <c r="AN16" i="4"/>
  <c r="E16" i="4"/>
  <c r="V16" i="4"/>
  <c r="AM16" i="4"/>
  <c r="AL16" i="4"/>
  <c r="AK16" i="4"/>
  <c r="AJ16" i="4"/>
  <c r="AI16" i="4"/>
  <c r="AC16" i="4"/>
  <c r="Z16" i="4"/>
  <c r="AC15" i="4"/>
  <c r="Z15" i="4"/>
  <c r="AA12" i="4"/>
  <c r="AN12" i="4"/>
  <c r="E12" i="4"/>
  <c r="V12" i="4"/>
  <c r="AM12" i="4"/>
  <c r="AL12" i="4"/>
  <c r="AK12" i="4"/>
  <c r="AJ12" i="4"/>
  <c r="AI12" i="4"/>
  <c r="AC12" i="4"/>
  <c r="Z12" i="4"/>
  <c r="AA11" i="4"/>
  <c r="AN11" i="4"/>
  <c r="E11" i="4"/>
  <c r="V11" i="4"/>
  <c r="AM11" i="4"/>
  <c r="AL11" i="4"/>
  <c r="AK11" i="4"/>
  <c r="AJ11" i="4"/>
  <c r="AI11" i="4"/>
  <c r="AC11" i="4"/>
  <c r="Z11" i="4"/>
  <c r="AA10" i="4"/>
  <c r="AN10" i="4"/>
  <c r="E10" i="4"/>
  <c r="V10" i="4"/>
  <c r="AM10" i="4"/>
  <c r="AL10" i="4"/>
  <c r="AK10" i="4"/>
  <c r="AJ10" i="4"/>
  <c r="AI10" i="4"/>
  <c r="AC10" i="4"/>
  <c r="Z10" i="4"/>
  <c r="AA9" i="4"/>
  <c r="AN9" i="4"/>
  <c r="E9" i="4"/>
  <c r="V9" i="4"/>
  <c r="AM9" i="4"/>
  <c r="AL9" i="4"/>
  <c r="AK9" i="4"/>
  <c r="AJ9" i="4"/>
  <c r="AI9" i="4"/>
  <c r="AC9" i="4"/>
  <c r="Z9" i="4"/>
  <c r="AJ8" i="4"/>
  <c r="E8" i="4"/>
  <c r="V8" i="4"/>
  <c r="AM8" i="4"/>
  <c r="AL8" i="4"/>
  <c r="AK8" i="4"/>
  <c r="AI8" i="4"/>
  <c r="AC8" i="4"/>
  <c r="Z8" i="4"/>
  <c r="AC7" i="4"/>
  <c r="Z7" i="4"/>
  <c r="AH57" i="3"/>
  <c r="AH11" i="3"/>
  <c r="AH12" i="3"/>
  <c r="AH13" i="3"/>
  <c r="AH14" i="3"/>
  <c r="AH3" i="3"/>
  <c r="AH4" i="3"/>
  <c r="AH5" i="3"/>
  <c r="AH6" i="3"/>
  <c r="AH7" i="3"/>
  <c r="AH8" i="3"/>
  <c r="AH9" i="3"/>
  <c r="AH18" i="3"/>
  <c r="AH19" i="3"/>
  <c r="AH20" i="3"/>
  <c r="AH21" i="3"/>
  <c r="AH24" i="3"/>
  <c r="AH25" i="3"/>
  <c r="AH26" i="3"/>
  <c r="AH27" i="3"/>
  <c r="AH28" i="3"/>
  <c r="AH29" i="3"/>
  <c r="AG32" i="3"/>
  <c r="AH32" i="3"/>
  <c r="AH43" i="3"/>
  <c r="AH46" i="3"/>
  <c r="AH49" i="3"/>
  <c r="AH51" i="3"/>
  <c r="AH52" i="3"/>
  <c r="AF52" i="3"/>
  <c r="AF56" i="3"/>
  <c r="AC52" i="3"/>
  <c r="AC56" i="3"/>
  <c r="AF54" i="3"/>
  <c r="AC54" i="3"/>
  <c r="AF50" i="3"/>
  <c r="AC50" i="3"/>
  <c r="AF49" i="3"/>
  <c r="AC49" i="3"/>
  <c r="AH48" i="3"/>
  <c r="AH47" i="3"/>
  <c r="AF46" i="3"/>
  <c r="AC46" i="3"/>
  <c r="AH45" i="3"/>
  <c r="AH44" i="3"/>
  <c r="AF43" i="3"/>
  <c r="AC43" i="3"/>
  <c r="AH42" i="3"/>
  <c r="AH41" i="3"/>
  <c r="AF34" i="3"/>
  <c r="AF40" i="3"/>
  <c r="AC32" i="3"/>
  <c r="AC40" i="3"/>
  <c r="AH39" i="3"/>
  <c r="AH38" i="3"/>
  <c r="AC38" i="3"/>
  <c r="AH37" i="3"/>
  <c r="AH35" i="3"/>
  <c r="AH34" i="3"/>
  <c r="AH33" i="3"/>
  <c r="AH31" i="3"/>
  <c r="AF30" i="3"/>
  <c r="AC30" i="3"/>
  <c r="AF22" i="3"/>
  <c r="AF23" i="3"/>
  <c r="AC22" i="3"/>
  <c r="AC23" i="3"/>
  <c r="AH17" i="3"/>
  <c r="AF15" i="3"/>
  <c r="AF10" i="3"/>
  <c r="AC15" i="3"/>
  <c r="AC10" i="3"/>
  <c r="AD10" i="3"/>
  <c r="T57" i="3"/>
  <c r="T18" i="3"/>
  <c r="T19" i="3"/>
  <c r="T20" i="3"/>
  <c r="T21" i="3"/>
  <c r="T24" i="3"/>
  <c r="T26" i="3"/>
  <c r="T27" i="3"/>
  <c r="T28" i="3"/>
  <c r="T29" i="3"/>
  <c r="N49" i="3"/>
  <c r="T49" i="3"/>
  <c r="T52" i="3"/>
  <c r="S56" i="3"/>
  <c r="R52" i="3"/>
  <c r="R56" i="3"/>
  <c r="O56" i="3"/>
  <c r="T55" i="3"/>
  <c r="R54" i="3"/>
  <c r="O54" i="3"/>
  <c r="R50" i="3"/>
  <c r="R49" i="3"/>
  <c r="O49" i="3"/>
  <c r="T48" i="3"/>
  <c r="R46" i="3"/>
  <c r="O46" i="3"/>
  <c r="T45" i="3"/>
  <c r="R43" i="3"/>
  <c r="T42" i="3"/>
  <c r="R34" i="3"/>
  <c r="R40" i="3"/>
  <c r="O32" i="3"/>
  <c r="O40" i="3"/>
  <c r="T39" i="3"/>
  <c r="T38" i="3"/>
  <c r="O38" i="3"/>
  <c r="T37" i="3"/>
  <c r="T36" i="3"/>
  <c r="T35" i="3"/>
  <c r="T34" i="3"/>
  <c r="T33" i="3"/>
  <c r="T32" i="3"/>
  <c r="T31" i="3"/>
  <c r="R30" i="3"/>
  <c r="R22" i="3"/>
  <c r="R23" i="3"/>
  <c r="O23" i="3"/>
  <c r="T17" i="3"/>
  <c r="R15" i="3"/>
  <c r="R10" i="3"/>
  <c r="H54" i="3"/>
  <c r="H10" i="3"/>
  <c r="H15" i="3"/>
  <c r="H16" i="3"/>
  <c r="H30" i="3"/>
  <c r="H32" i="3"/>
  <c r="H40" i="3"/>
  <c r="H43" i="3"/>
  <c r="G16" i="2"/>
  <c r="G17" i="2"/>
  <c r="G18" i="2"/>
  <c r="I50" i="3"/>
  <c r="I53" i="3"/>
  <c r="G47" i="3"/>
  <c r="M47" i="3"/>
  <c r="G44" i="3"/>
  <c r="G45" i="3"/>
  <c r="G46" i="3"/>
  <c r="G24" i="3"/>
  <c r="F15" i="1"/>
  <c r="G18" i="3"/>
  <c r="G22" i="3"/>
  <c r="G23" i="3"/>
  <c r="G15" i="3"/>
  <c r="M36" i="3"/>
  <c r="G42" i="3"/>
  <c r="H50" i="3"/>
  <c r="I109" i="26"/>
  <c r="I124" i="26"/>
  <c r="G109" i="26"/>
  <c r="G124" i="26"/>
  <c r="I99" i="26"/>
  <c r="G99" i="26"/>
  <c r="I91" i="26"/>
  <c r="I92" i="26"/>
  <c r="G91" i="26"/>
  <c r="G92" i="26"/>
  <c r="I83" i="26"/>
  <c r="I86" i="26"/>
  <c r="G83" i="26"/>
  <c r="G86" i="26"/>
  <c r="I64" i="26"/>
  <c r="I70" i="26"/>
  <c r="G64" i="26"/>
  <c r="G70" i="26"/>
  <c r="G51" i="9"/>
  <c r="G50" i="9"/>
  <c r="G49" i="9"/>
  <c r="O14" i="4"/>
  <c r="C6" i="9"/>
  <c r="AD6" i="9"/>
  <c r="C7" i="9"/>
  <c r="C10" i="9"/>
  <c r="AD10" i="9"/>
  <c r="C14" i="9"/>
  <c r="AD14" i="9"/>
  <c r="F15" i="20"/>
  <c r="F19" i="20"/>
  <c r="F15" i="26"/>
  <c r="F19" i="26"/>
  <c r="F20" i="26"/>
  <c r="F15" i="12"/>
  <c r="F19" i="12"/>
  <c r="C75" i="9"/>
  <c r="F21" i="4"/>
  <c r="O23" i="2"/>
  <c r="O28" i="1"/>
  <c r="O27" i="1"/>
  <c r="F112" i="12"/>
  <c r="L16" i="15"/>
  <c r="D85" i="9"/>
  <c r="D90" i="9"/>
  <c r="D91" i="9"/>
  <c r="D96" i="9"/>
  <c r="D97" i="9"/>
  <c r="D104" i="9"/>
  <c r="D114" i="9"/>
  <c r="D117" i="9"/>
  <c r="D120" i="9"/>
  <c r="D123" i="9"/>
  <c r="AD70" i="9"/>
  <c r="AD69" i="9"/>
  <c r="AD68" i="9"/>
  <c r="AD64" i="9"/>
  <c r="AD62" i="9"/>
  <c r="AD60" i="9"/>
  <c r="C56" i="9"/>
  <c r="AD56" i="9"/>
  <c r="C55" i="9"/>
  <c r="AD55" i="9"/>
  <c r="C54" i="9"/>
  <c r="C50" i="9"/>
  <c r="AD50" i="9"/>
  <c r="C49" i="9"/>
  <c r="AD49" i="9"/>
  <c r="C46" i="9"/>
  <c r="AD46" i="9"/>
  <c r="C45" i="9"/>
  <c r="AD45" i="9"/>
  <c r="C44" i="9"/>
  <c r="C42" i="9"/>
  <c r="AD42" i="9"/>
  <c r="C41" i="9"/>
  <c r="AD41" i="9"/>
  <c r="D40" i="9"/>
  <c r="C39" i="9"/>
  <c r="C37" i="9"/>
  <c r="AD37" i="9"/>
  <c r="D35" i="9"/>
  <c r="D28" i="9"/>
  <c r="D36" i="9"/>
  <c r="C34" i="9"/>
  <c r="C33" i="9"/>
  <c r="C31" i="9"/>
  <c r="AD31" i="9"/>
  <c r="C30" i="9"/>
  <c r="AD30" i="9"/>
  <c r="C29" i="9"/>
  <c r="C27" i="9"/>
  <c r="AD27" i="9"/>
  <c r="C26" i="9"/>
  <c r="D25" i="9"/>
  <c r="C24" i="9"/>
  <c r="AD24" i="9"/>
  <c r="C23" i="9"/>
  <c r="AD23" i="9"/>
  <c r="C22" i="9"/>
  <c r="AD22" i="9"/>
  <c r="C21" i="9"/>
  <c r="AD21" i="9"/>
  <c r="D15" i="9"/>
  <c r="D19" i="9"/>
  <c r="C18" i="9"/>
  <c r="AD18" i="9"/>
  <c r="C17" i="9"/>
  <c r="AD17" i="9"/>
  <c r="C13" i="9"/>
  <c r="AD13" i="9"/>
  <c r="C9" i="9"/>
  <c r="AD9" i="9"/>
  <c r="AD7" i="9"/>
  <c r="C5" i="9"/>
  <c r="AD5" i="9"/>
  <c r="E16" i="27"/>
  <c r="E17" i="27"/>
  <c r="D16" i="27"/>
  <c r="D17" i="27"/>
  <c r="C16" i="27"/>
  <c r="C17" i="27"/>
  <c r="B16" i="27"/>
  <c r="B17" i="27"/>
  <c r="M11" i="3"/>
  <c r="M14" i="3"/>
  <c r="M24" i="3"/>
  <c r="F11" i="1"/>
  <c r="G49" i="3"/>
  <c r="M49" i="3"/>
  <c r="L50" i="3"/>
  <c r="M51" i="3"/>
  <c r="M52" i="3"/>
  <c r="M18" i="3"/>
  <c r="M19" i="3"/>
  <c r="M20" i="3"/>
  <c r="M21" i="3"/>
  <c r="I56" i="3"/>
  <c r="F28" i="1"/>
  <c r="F12" i="1"/>
  <c r="F14" i="1"/>
  <c r="M33" i="3"/>
  <c r="O19" i="4"/>
  <c r="F109" i="26"/>
  <c r="F124" i="26"/>
  <c r="P14" i="4"/>
  <c r="Q14" i="4"/>
  <c r="R14" i="4"/>
  <c r="S14" i="4"/>
  <c r="U14" i="4"/>
  <c r="V14" i="4"/>
  <c r="N12" i="1"/>
  <c r="N16" i="2"/>
  <c r="N13" i="1"/>
  <c r="N17" i="2"/>
  <c r="N27" i="2"/>
  <c r="P6" i="4"/>
  <c r="Q6" i="4"/>
  <c r="R6" i="4"/>
  <c r="S6" i="4"/>
  <c r="S7" i="4"/>
  <c r="S13" i="4"/>
  <c r="S22" i="4"/>
  <c r="S27" i="4"/>
  <c r="T6" i="4"/>
  <c r="U6" i="4"/>
  <c r="V6" i="4"/>
  <c r="E86" i="26"/>
  <c r="E83" i="26"/>
  <c r="E87" i="26"/>
  <c r="E91" i="26"/>
  <c r="E92" i="26"/>
  <c r="E99" i="26"/>
  <c r="E109" i="26"/>
  <c r="E112" i="26"/>
  <c r="E115" i="26"/>
  <c r="E118" i="26"/>
  <c r="D86" i="26"/>
  <c r="D83" i="26"/>
  <c r="D87" i="26"/>
  <c r="D91" i="26"/>
  <c r="D92" i="26"/>
  <c r="D99" i="26"/>
  <c r="D109" i="26"/>
  <c r="D112" i="26"/>
  <c r="D115" i="26"/>
  <c r="D118" i="26"/>
  <c r="C86" i="26"/>
  <c r="C83" i="26"/>
  <c r="C87" i="26"/>
  <c r="C91" i="26"/>
  <c r="C92" i="26"/>
  <c r="C99" i="26"/>
  <c r="C109" i="26"/>
  <c r="C112" i="26"/>
  <c r="C115" i="26"/>
  <c r="C118" i="26"/>
  <c r="F99" i="26"/>
  <c r="F91" i="26"/>
  <c r="F92" i="26"/>
  <c r="F83" i="26"/>
  <c r="F86" i="26"/>
  <c r="F64" i="26"/>
  <c r="F70" i="26"/>
  <c r="E15" i="26"/>
  <c r="E19" i="26"/>
  <c r="E20" i="26"/>
  <c r="E25" i="26"/>
  <c r="E35" i="26"/>
  <c r="E28" i="26"/>
  <c r="E36" i="26"/>
  <c r="E39" i="26"/>
  <c r="E47" i="26"/>
  <c r="E51" i="26"/>
  <c r="E57" i="26"/>
  <c r="E64" i="26"/>
  <c r="E70" i="26"/>
  <c r="D15" i="26"/>
  <c r="D19" i="26"/>
  <c r="D20" i="26"/>
  <c r="D25" i="26"/>
  <c r="D35" i="26"/>
  <c r="D28" i="26"/>
  <c r="D39" i="26"/>
  <c r="D47" i="26"/>
  <c r="D51" i="26"/>
  <c r="D57" i="26"/>
  <c r="D64" i="26"/>
  <c r="D70" i="26"/>
  <c r="C15" i="26"/>
  <c r="C19" i="26"/>
  <c r="C25" i="26"/>
  <c r="C35" i="26"/>
  <c r="C28" i="26"/>
  <c r="C36" i="26"/>
  <c r="C39" i="26"/>
  <c r="C47" i="26"/>
  <c r="C51" i="26"/>
  <c r="C57" i="26"/>
  <c r="C64" i="26"/>
  <c r="C70" i="26"/>
  <c r="K60" i="15"/>
  <c r="M60" i="15"/>
  <c r="K22" i="15"/>
  <c r="M22" i="15"/>
  <c r="F121" i="12"/>
  <c r="H22" i="3"/>
  <c r="H23" i="3"/>
  <c r="F17" i="3"/>
  <c r="F18" i="3"/>
  <c r="F19" i="3"/>
  <c r="F22" i="3"/>
  <c r="F23" i="3"/>
  <c r="K50" i="3"/>
  <c r="E50" i="3"/>
  <c r="D50" i="3"/>
  <c r="C50" i="3"/>
  <c r="M34" i="3"/>
  <c r="M37" i="3"/>
  <c r="M38" i="3"/>
  <c r="M39" i="3"/>
  <c r="I10" i="3"/>
  <c r="K10" i="3"/>
  <c r="I3" i="5"/>
  <c r="I4" i="5"/>
  <c r="I5" i="5"/>
  <c r="I6" i="5"/>
  <c r="I7" i="5"/>
  <c r="I8" i="5"/>
  <c r="E9" i="5"/>
  <c r="E15" i="5"/>
  <c r="I12" i="5"/>
  <c r="I13" i="5"/>
  <c r="I14" i="5"/>
  <c r="F15" i="5"/>
  <c r="I16" i="5"/>
  <c r="I17" i="5"/>
  <c r="I18" i="5"/>
  <c r="I19" i="5"/>
  <c r="I21" i="5"/>
  <c r="I22" i="5"/>
  <c r="I23" i="5"/>
  <c r="I24" i="5"/>
  <c r="I25" i="5"/>
  <c r="E26" i="5"/>
  <c r="F26" i="5"/>
  <c r="I27" i="5"/>
  <c r="I28" i="5"/>
  <c r="I29" i="5"/>
  <c r="E29" i="5"/>
  <c r="I30" i="5"/>
  <c r="I31" i="5"/>
  <c r="I33" i="5"/>
  <c r="E33" i="5"/>
  <c r="I34" i="5"/>
  <c r="I35" i="5"/>
  <c r="E36" i="5"/>
  <c r="I37" i="5"/>
  <c r="B31" i="13"/>
  <c r="B37" i="13"/>
  <c r="C31" i="13"/>
  <c r="C37" i="13"/>
  <c r="D31" i="13"/>
  <c r="D37" i="13"/>
  <c r="E31" i="13"/>
  <c r="E37" i="13"/>
  <c r="F31" i="13"/>
  <c r="F37" i="13"/>
  <c r="C3" i="3"/>
  <c r="C10" i="3"/>
  <c r="C4" i="1"/>
  <c r="D3" i="3"/>
  <c r="E3" i="3"/>
  <c r="E10" i="3"/>
  <c r="C4" i="3"/>
  <c r="D4" i="3"/>
  <c r="E4" i="3"/>
  <c r="C5" i="3"/>
  <c r="D5" i="3"/>
  <c r="E5" i="3"/>
  <c r="C6" i="3"/>
  <c r="D6" i="3"/>
  <c r="E6" i="3"/>
  <c r="C7" i="3"/>
  <c r="D7" i="3"/>
  <c r="E7" i="3"/>
  <c r="E8" i="3"/>
  <c r="C8" i="3"/>
  <c r="D8" i="3"/>
  <c r="C11" i="3"/>
  <c r="D11" i="3"/>
  <c r="D15" i="3"/>
  <c r="E11" i="3"/>
  <c r="C12" i="3"/>
  <c r="D12" i="3"/>
  <c r="C13" i="3"/>
  <c r="D13" i="3"/>
  <c r="E13" i="3"/>
  <c r="C14" i="3"/>
  <c r="D14" i="3"/>
  <c r="E14" i="3"/>
  <c r="K15" i="3"/>
  <c r="K22" i="3"/>
  <c r="K23" i="3"/>
  <c r="K30" i="3"/>
  <c r="K34" i="3"/>
  <c r="K40" i="3"/>
  <c r="K52" i="3"/>
  <c r="K56" i="3"/>
  <c r="M17" i="3"/>
  <c r="C18" i="3"/>
  <c r="D18" i="3"/>
  <c r="E18" i="3"/>
  <c r="C19" i="3"/>
  <c r="C22" i="3"/>
  <c r="C8" i="1"/>
  <c r="C17" i="2"/>
  <c r="D19" i="3"/>
  <c r="D22" i="3"/>
  <c r="E19" i="3"/>
  <c r="E22" i="3"/>
  <c r="C20" i="3"/>
  <c r="D20" i="3"/>
  <c r="E20" i="3"/>
  <c r="C21" i="3"/>
  <c r="D21" i="3"/>
  <c r="E21" i="3"/>
  <c r="D23" i="3"/>
  <c r="C24" i="3"/>
  <c r="C10" i="1"/>
  <c r="C16" i="1"/>
  <c r="C6" i="2"/>
  <c r="D24" i="3"/>
  <c r="E24" i="3"/>
  <c r="C25" i="3"/>
  <c r="D25" i="3"/>
  <c r="E25" i="3"/>
  <c r="C26" i="3"/>
  <c r="D26" i="3"/>
  <c r="E26" i="3"/>
  <c r="C27" i="3"/>
  <c r="D27" i="3"/>
  <c r="E27" i="3"/>
  <c r="C28" i="3"/>
  <c r="D28" i="3"/>
  <c r="D29" i="3"/>
  <c r="D30" i="3"/>
  <c r="E28" i="3"/>
  <c r="E14" i="1"/>
  <c r="C29" i="3"/>
  <c r="E29" i="3"/>
  <c r="E30" i="3"/>
  <c r="C31" i="3"/>
  <c r="D31" i="3"/>
  <c r="E31" i="3"/>
  <c r="C32" i="3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C37" i="3"/>
  <c r="D37" i="3"/>
  <c r="E37" i="3"/>
  <c r="C38" i="3"/>
  <c r="D38" i="3"/>
  <c r="E38" i="3"/>
  <c r="H38" i="3"/>
  <c r="C39" i="3"/>
  <c r="D39" i="3"/>
  <c r="E39" i="3"/>
  <c r="C40" i="3"/>
  <c r="C17" i="1"/>
  <c r="C7" i="2"/>
  <c r="D40" i="3"/>
  <c r="E40" i="3"/>
  <c r="C41" i="3"/>
  <c r="D41" i="3"/>
  <c r="D43" i="3"/>
  <c r="D18" i="1"/>
  <c r="D19" i="2"/>
  <c r="D28" i="2"/>
  <c r="D42" i="3"/>
  <c r="E41" i="3"/>
  <c r="C42" i="3"/>
  <c r="C43" i="3"/>
  <c r="C18" i="1"/>
  <c r="C19" i="2"/>
  <c r="C28" i="2"/>
  <c r="E42" i="3"/>
  <c r="E43" i="3"/>
  <c r="E18" i="1"/>
  <c r="E19" i="2"/>
  <c r="M42" i="3"/>
  <c r="K43" i="3"/>
  <c r="C44" i="3"/>
  <c r="D44" i="3"/>
  <c r="E44" i="3"/>
  <c r="E45" i="3"/>
  <c r="E20" i="1"/>
  <c r="E9" i="2"/>
  <c r="M44" i="3"/>
  <c r="C45" i="3"/>
  <c r="D45" i="3"/>
  <c r="M45" i="3"/>
  <c r="C46" i="3"/>
  <c r="H46" i="3"/>
  <c r="K46" i="3"/>
  <c r="C47" i="3"/>
  <c r="C49" i="3"/>
  <c r="D47" i="3"/>
  <c r="E47" i="3"/>
  <c r="E49" i="3"/>
  <c r="E48" i="3"/>
  <c r="C48" i="3"/>
  <c r="D48" i="3"/>
  <c r="D23" i="1"/>
  <c r="D21" i="2"/>
  <c r="D49" i="3"/>
  <c r="M48" i="3"/>
  <c r="H49" i="3"/>
  <c r="K49" i="3"/>
  <c r="C51" i="3"/>
  <c r="D51" i="3"/>
  <c r="E51" i="3"/>
  <c r="C52" i="3"/>
  <c r="C28" i="1"/>
  <c r="C25" i="2"/>
  <c r="D52" i="3"/>
  <c r="D28" i="1"/>
  <c r="D25" i="2"/>
  <c r="E52" i="3"/>
  <c r="H52" i="3"/>
  <c r="H56" i="3"/>
  <c r="C54" i="3"/>
  <c r="C30" i="1"/>
  <c r="D54" i="3"/>
  <c r="D30" i="1"/>
  <c r="E54" i="3"/>
  <c r="K54" i="3"/>
  <c r="C55" i="3"/>
  <c r="D55" i="3"/>
  <c r="D31" i="1"/>
  <c r="E55" i="3"/>
  <c r="M55" i="3"/>
  <c r="M57" i="3"/>
  <c r="E4" i="15"/>
  <c r="F4" i="15"/>
  <c r="G4" i="15"/>
  <c r="K4" i="15"/>
  <c r="M4" i="15"/>
  <c r="E5" i="15"/>
  <c r="F5" i="15"/>
  <c r="G5" i="15"/>
  <c r="K5" i="15"/>
  <c r="M5" i="15"/>
  <c r="E6" i="15"/>
  <c r="F6" i="15"/>
  <c r="F7" i="15"/>
  <c r="K6" i="15"/>
  <c r="L6" i="15"/>
  <c r="M6" i="15"/>
  <c r="B7" i="15"/>
  <c r="B13" i="15"/>
  <c r="B16" i="15"/>
  <c r="B24" i="15"/>
  <c r="L7" i="15"/>
  <c r="K8" i="15"/>
  <c r="M8" i="15"/>
  <c r="E9" i="15"/>
  <c r="F9" i="15"/>
  <c r="K9" i="15"/>
  <c r="E10" i="15"/>
  <c r="K10" i="15"/>
  <c r="M10" i="15"/>
  <c r="E11" i="15"/>
  <c r="K11" i="15"/>
  <c r="M11" i="15"/>
  <c r="E12" i="15"/>
  <c r="F12" i="15"/>
  <c r="G12" i="15"/>
  <c r="K12" i="15"/>
  <c r="L12" i="15"/>
  <c r="L13" i="15"/>
  <c r="E15" i="15"/>
  <c r="F15" i="15"/>
  <c r="G15" i="15"/>
  <c r="K15" i="15"/>
  <c r="K16" i="15"/>
  <c r="M16" i="15"/>
  <c r="C16" i="15"/>
  <c r="D16" i="15"/>
  <c r="E16" i="15"/>
  <c r="J16" i="15"/>
  <c r="E19" i="15"/>
  <c r="F19" i="15"/>
  <c r="K19" i="15"/>
  <c r="L19" i="15"/>
  <c r="M19" i="15"/>
  <c r="E20" i="15"/>
  <c r="K20" i="15"/>
  <c r="M20" i="15"/>
  <c r="M21" i="15"/>
  <c r="E23" i="15"/>
  <c r="K23" i="15"/>
  <c r="L23" i="15"/>
  <c r="E27" i="15"/>
  <c r="F27" i="15"/>
  <c r="G27" i="15"/>
  <c r="K27" i="15"/>
  <c r="M27" i="15"/>
  <c r="E28" i="15"/>
  <c r="K28" i="15"/>
  <c r="M28" i="15"/>
  <c r="E29" i="15"/>
  <c r="F29" i="15"/>
  <c r="K29" i="15"/>
  <c r="L29" i="15"/>
  <c r="M29" i="15"/>
  <c r="E30" i="15"/>
  <c r="K30" i="15"/>
  <c r="M30" i="15"/>
  <c r="E31" i="15"/>
  <c r="F31" i="15"/>
  <c r="G31" i="15"/>
  <c r="L31" i="15"/>
  <c r="M31" i="15"/>
  <c r="F32" i="15"/>
  <c r="G32" i="15"/>
  <c r="L32" i="15"/>
  <c r="M32" i="15"/>
  <c r="F33" i="15"/>
  <c r="G33" i="15"/>
  <c r="B34" i="15"/>
  <c r="K35" i="15"/>
  <c r="M35" i="15"/>
  <c r="E36" i="15"/>
  <c r="K36" i="15"/>
  <c r="M36" i="15"/>
  <c r="K37" i="15"/>
  <c r="L37" i="15"/>
  <c r="E38" i="15"/>
  <c r="F38" i="15"/>
  <c r="L38" i="15"/>
  <c r="M38" i="15"/>
  <c r="E39" i="15"/>
  <c r="F39" i="15"/>
  <c r="K39" i="15"/>
  <c r="M39" i="15"/>
  <c r="E40" i="15"/>
  <c r="K40" i="15"/>
  <c r="M40" i="15"/>
  <c r="K41" i="15"/>
  <c r="L41" i="15"/>
  <c r="M41" i="15"/>
  <c r="E42" i="15"/>
  <c r="L42" i="15"/>
  <c r="M42" i="15"/>
  <c r="E43" i="15"/>
  <c r="F43" i="15"/>
  <c r="K43" i="15"/>
  <c r="M43" i="15"/>
  <c r="E44" i="15"/>
  <c r="F44" i="15"/>
  <c r="G44" i="15"/>
  <c r="K44" i="15"/>
  <c r="M44" i="15"/>
  <c r="E45" i="15"/>
  <c r="L45" i="15"/>
  <c r="M45" i="15"/>
  <c r="G46" i="15"/>
  <c r="K46" i="15"/>
  <c r="M46" i="15"/>
  <c r="B47" i="15"/>
  <c r="K47" i="15"/>
  <c r="M47" i="15"/>
  <c r="E49" i="15"/>
  <c r="B50" i="15"/>
  <c r="C50" i="15"/>
  <c r="D50" i="15"/>
  <c r="M50" i="15"/>
  <c r="G51" i="15"/>
  <c r="K51" i="15"/>
  <c r="M51" i="15"/>
  <c r="G52" i="15"/>
  <c r="K52" i="15"/>
  <c r="E53" i="15"/>
  <c r="M53" i="15"/>
  <c r="E54" i="15"/>
  <c r="F54" i="15"/>
  <c r="G54" i="15"/>
  <c r="H54" i="15"/>
  <c r="B55" i="15"/>
  <c r="K55" i="15"/>
  <c r="K56" i="15"/>
  <c r="E57" i="15"/>
  <c r="F57" i="15"/>
  <c r="K57" i="15"/>
  <c r="L57" i="15"/>
  <c r="M57" i="15"/>
  <c r="E58" i="15"/>
  <c r="F58" i="15"/>
  <c r="G58" i="15"/>
  <c r="K58" i="15"/>
  <c r="G6" i="4"/>
  <c r="G13" i="4"/>
  <c r="G22" i="4"/>
  <c r="G27" i="4"/>
  <c r="H6" i="4"/>
  <c r="H13" i="4"/>
  <c r="H22" i="4"/>
  <c r="H27" i="4"/>
  <c r="I6" i="4"/>
  <c r="I13" i="4"/>
  <c r="J6" i="4"/>
  <c r="G7" i="4"/>
  <c r="H7" i="4"/>
  <c r="I7" i="4"/>
  <c r="J7" i="4"/>
  <c r="P7" i="4"/>
  <c r="Q7" i="4"/>
  <c r="R7" i="4"/>
  <c r="G8" i="4"/>
  <c r="I8" i="4"/>
  <c r="J8" i="4"/>
  <c r="P8" i="4"/>
  <c r="Q8" i="4"/>
  <c r="R8" i="4"/>
  <c r="S8" i="4"/>
  <c r="G9" i="4"/>
  <c r="H9" i="4"/>
  <c r="I9" i="4"/>
  <c r="J9" i="4"/>
  <c r="K9" i="4"/>
  <c r="L9" i="4"/>
  <c r="M9" i="4"/>
  <c r="P9" i="4"/>
  <c r="Q9" i="4"/>
  <c r="R9" i="4"/>
  <c r="S9" i="4"/>
  <c r="G10" i="4"/>
  <c r="H10" i="4"/>
  <c r="I10" i="4"/>
  <c r="J10" i="4"/>
  <c r="K10" i="4"/>
  <c r="L10" i="4"/>
  <c r="M10" i="4"/>
  <c r="P10" i="4"/>
  <c r="Q10" i="4"/>
  <c r="R10" i="4"/>
  <c r="S10" i="4"/>
  <c r="G11" i="4"/>
  <c r="H11" i="4"/>
  <c r="I11" i="4"/>
  <c r="J11" i="4"/>
  <c r="K11" i="4"/>
  <c r="L11" i="4"/>
  <c r="M11" i="4"/>
  <c r="P11" i="4"/>
  <c r="Q11" i="4"/>
  <c r="R11" i="4"/>
  <c r="S11" i="4"/>
  <c r="G12" i="4"/>
  <c r="H12" i="4"/>
  <c r="I12" i="4"/>
  <c r="J12" i="4"/>
  <c r="K12" i="4"/>
  <c r="L12" i="4"/>
  <c r="M12" i="4"/>
  <c r="P12" i="4"/>
  <c r="Q12" i="4"/>
  <c r="R12" i="4"/>
  <c r="S12" i="4"/>
  <c r="J13" i="4"/>
  <c r="J22" i="4"/>
  <c r="J27" i="4"/>
  <c r="P13" i="4"/>
  <c r="P22" i="4"/>
  <c r="P27" i="4"/>
  <c r="Q13" i="4"/>
  <c r="G14" i="4"/>
  <c r="G19" i="4"/>
  <c r="H14" i="4"/>
  <c r="H19" i="4"/>
  <c r="I14" i="4"/>
  <c r="I19" i="4"/>
  <c r="J14" i="4"/>
  <c r="J19" i="4"/>
  <c r="K14" i="4"/>
  <c r="L14" i="4"/>
  <c r="M14" i="4"/>
  <c r="M15" i="4"/>
  <c r="M16" i="4"/>
  <c r="M17" i="4"/>
  <c r="M18" i="4"/>
  <c r="M19" i="4"/>
  <c r="Q15" i="4"/>
  <c r="Q19" i="4"/>
  <c r="S15" i="4"/>
  <c r="S19" i="4"/>
  <c r="G15" i="4"/>
  <c r="H15" i="4"/>
  <c r="I15" i="4"/>
  <c r="J15" i="4"/>
  <c r="K15" i="4"/>
  <c r="L15" i="4"/>
  <c r="P15" i="4"/>
  <c r="R15" i="4"/>
  <c r="G16" i="4"/>
  <c r="H16" i="4"/>
  <c r="I16" i="4"/>
  <c r="J16" i="4"/>
  <c r="K16" i="4"/>
  <c r="K17" i="4"/>
  <c r="K18" i="4"/>
  <c r="K19" i="4"/>
  <c r="L16" i="4"/>
  <c r="P16" i="4"/>
  <c r="Q16" i="4"/>
  <c r="R16" i="4"/>
  <c r="S16" i="4"/>
  <c r="G17" i="4"/>
  <c r="H17" i="4"/>
  <c r="I17" i="4"/>
  <c r="J17" i="4"/>
  <c r="L17" i="4"/>
  <c r="P17" i="4"/>
  <c r="Q17" i="4"/>
  <c r="R17" i="4"/>
  <c r="S17" i="4"/>
  <c r="G18" i="4"/>
  <c r="H18" i="4"/>
  <c r="I18" i="4"/>
  <c r="J18" i="4"/>
  <c r="L18" i="4"/>
  <c r="P18" i="4"/>
  <c r="Q18" i="4"/>
  <c r="R18" i="4"/>
  <c r="S18" i="4"/>
  <c r="P19" i="4"/>
  <c r="G20" i="4"/>
  <c r="H20" i="4"/>
  <c r="I20" i="4"/>
  <c r="J20" i="4"/>
  <c r="K20" i="4"/>
  <c r="L20" i="4"/>
  <c r="M20" i="4"/>
  <c r="P20" i="4"/>
  <c r="Q20" i="4"/>
  <c r="R20" i="4"/>
  <c r="S20" i="4"/>
  <c r="I22" i="4"/>
  <c r="I27" i="4"/>
  <c r="Q22" i="4"/>
  <c r="Q27" i="4"/>
  <c r="C23" i="4"/>
  <c r="D23" i="4"/>
  <c r="U23" i="4"/>
  <c r="M27" i="1"/>
  <c r="H23" i="4"/>
  <c r="G23" i="4"/>
  <c r="T23" i="4"/>
  <c r="L27" i="1"/>
  <c r="I23" i="4"/>
  <c r="J23" i="4"/>
  <c r="K23" i="4"/>
  <c r="L23" i="4"/>
  <c r="M23" i="4"/>
  <c r="P23" i="4"/>
  <c r="Q23" i="4"/>
  <c r="R23" i="4"/>
  <c r="S23" i="4"/>
  <c r="X24" i="4"/>
  <c r="G25" i="4"/>
  <c r="H25" i="4"/>
  <c r="I25" i="4"/>
  <c r="J25" i="4"/>
  <c r="K25" i="4"/>
  <c r="L25" i="4"/>
  <c r="M25" i="4"/>
  <c r="P25" i="4"/>
  <c r="Q25" i="4"/>
  <c r="R25" i="4"/>
  <c r="S25" i="4"/>
  <c r="C30" i="4"/>
  <c r="T30" i="4"/>
  <c r="D30" i="4"/>
  <c r="U30" i="4"/>
  <c r="G30" i="4"/>
  <c r="H30" i="4"/>
  <c r="I30" i="4"/>
  <c r="J30" i="4"/>
  <c r="K30" i="4"/>
  <c r="L30" i="4"/>
  <c r="M30" i="4"/>
  <c r="P30" i="4"/>
  <c r="Q30" i="4"/>
  <c r="R30" i="4"/>
  <c r="S30" i="4"/>
  <c r="C15" i="20"/>
  <c r="D15" i="20"/>
  <c r="D19" i="20"/>
  <c r="D20" i="20"/>
  <c r="E15" i="20"/>
  <c r="E19" i="20"/>
  <c r="E20" i="20"/>
  <c r="C19" i="20"/>
  <c r="C20" i="20"/>
  <c r="C25" i="20"/>
  <c r="D25" i="20"/>
  <c r="E25" i="20"/>
  <c r="C28" i="20"/>
  <c r="D28" i="20"/>
  <c r="E28" i="20"/>
  <c r="C35" i="20"/>
  <c r="C39" i="20"/>
  <c r="C47" i="20"/>
  <c r="C51" i="20"/>
  <c r="C57" i="20"/>
  <c r="C64" i="20"/>
  <c r="C70" i="20"/>
  <c r="D35" i="20"/>
  <c r="E35" i="20"/>
  <c r="E36" i="20"/>
  <c r="D39" i="20"/>
  <c r="E39" i="20"/>
  <c r="D47" i="20"/>
  <c r="E47" i="20"/>
  <c r="D51" i="20"/>
  <c r="E51" i="20"/>
  <c r="D57" i="20"/>
  <c r="E57" i="20"/>
  <c r="D64" i="20"/>
  <c r="E64" i="20"/>
  <c r="F64" i="20"/>
  <c r="D70" i="20"/>
  <c r="E70" i="20"/>
  <c r="F70" i="20"/>
  <c r="C83" i="20"/>
  <c r="D83" i="20"/>
  <c r="E83" i="20"/>
  <c r="E86" i="20"/>
  <c r="E87" i="20"/>
  <c r="F83" i="20"/>
  <c r="C86" i="20"/>
  <c r="D86" i="20"/>
  <c r="D87" i="20"/>
  <c r="D91" i="20"/>
  <c r="D92" i="20"/>
  <c r="D99" i="20"/>
  <c r="D109" i="20"/>
  <c r="D112" i="20"/>
  <c r="D115" i="20"/>
  <c r="D118" i="20"/>
  <c r="F86" i="20"/>
  <c r="C87" i="20"/>
  <c r="C91" i="20"/>
  <c r="C92" i="20"/>
  <c r="E91" i="20"/>
  <c r="F91" i="20"/>
  <c r="F92" i="20"/>
  <c r="E92" i="20"/>
  <c r="C99" i="20"/>
  <c r="E99" i="20"/>
  <c r="F99" i="20"/>
  <c r="C109" i="20"/>
  <c r="E109" i="20"/>
  <c r="C112" i="20"/>
  <c r="E112" i="20"/>
  <c r="C115" i="20"/>
  <c r="E115" i="20"/>
  <c r="C118" i="20"/>
  <c r="E118" i="20"/>
  <c r="F124" i="20"/>
  <c r="C7" i="1"/>
  <c r="C16" i="2"/>
  <c r="C18" i="2"/>
  <c r="C27" i="2"/>
  <c r="D7" i="1"/>
  <c r="D9" i="1"/>
  <c r="E7" i="1"/>
  <c r="D8" i="1"/>
  <c r="F8" i="1"/>
  <c r="F17" i="2"/>
  <c r="D10" i="1"/>
  <c r="D16" i="1"/>
  <c r="D6" i="2"/>
  <c r="E10" i="1"/>
  <c r="F10" i="1"/>
  <c r="C11" i="1"/>
  <c r="D11" i="1"/>
  <c r="E11" i="1"/>
  <c r="C12" i="1"/>
  <c r="D12" i="1"/>
  <c r="E12" i="1"/>
  <c r="C13" i="1"/>
  <c r="D13" i="1"/>
  <c r="E13" i="1"/>
  <c r="C14" i="1"/>
  <c r="D14" i="1"/>
  <c r="C15" i="1"/>
  <c r="D15" i="1"/>
  <c r="E15" i="1"/>
  <c r="E16" i="1"/>
  <c r="E6" i="2"/>
  <c r="D17" i="1"/>
  <c r="E17" i="1"/>
  <c r="C19" i="1"/>
  <c r="C21" i="1"/>
  <c r="D19" i="1"/>
  <c r="D21" i="1"/>
  <c r="E19" i="1"/>
  <c r="E21" i="1"/>
  <c r="C20" i="1"/>
  <c r="C9" i="2"/>
  <c r="D20" i="1"/>
  <c r="D9" i="2"/>
  <c r="D22" i="1"/>
  <c r="E22" i="1"/>
  <c r="E24" i="1"/>
  <c r="E25" i="1"/>
  <c r="C23" i="1"/>
  <c r="C21" i="2"/>
  <c r="E23" i="1"/>
  <c r="D24" i="1"/>
  <c r="F24" i="1"/>
  <c r="C27" i="1"/>
  <c r="C24" i="2"/>
  <c r="C26" i="2"/>
  <c r="D27" i="1"/>
  <c r="D24" i="2"/>
  <c r="D26" i="2"/>
  <c r="E27" i="1"/>
  <c r="E24" i="2"/>
  <c r="E26" i="2"/>
  <c r="N27" i="1"/>
  <c r="E28" i="1"/>
  <c r="L28" i="1"/>
  <c r="M28" i="1"/>
  <c r="N28" i="1"/>
  <c r="E30" i="1"/>
  <c r="C31" i="1"/>
  <c r="E31" i="1"/>
  <c r="L31" i="1"/>
  <c r="M31" i="1"/>
  <c r="N31" i="1"/>
  <c r="D7" i="2"/>
  <c r="E7" i="2"/>
  <c r="E8" i="2"/>
  <c r="E10" i="2"/>
  <c r="C13" i="2"/>
  <c r="D13" i="2"/>
  <c r="E13" i="2"/>
  <c r="E16" i="2"/>
  <c r="D17" i="2"/>
  <c r="D20" i="2"/>
  <c r="E21" i="2"/>
  <c r="D22" i="2"/>
  <c r="E25" i="2"/>
  <c r="L26" i="2"/>
  <c r="M26" i="2"/>
  <c r="N26" i="2"/>
  <c r="C15" i="12"/>
  <c r="C19" i="12"/>
  <c r="D15" i="12"/>
  <c r="D19" i="12"/>
  <c r="D20" i="12"/>
  <c r="E15" i="12"/>
  <c r="E19" i="12"/>
  <c r="E20" i="12"/>
  <c r="M6" i="4"/>
  <c r="C25" i="12"/>
  <c r="K7" i="4"/>
  <c r="D25" i="12"/>
  <c r="L7" i="4"/>
  <c r="E25" i="12"/>
  <c r="M7" i="4"/>
  <c r="C28" i="12"/>
  <c r="D28" i="12"/>
  <c r="E28" i="12"/>
  <c r="C35" i="12"/>
  <c r="D35" i="12"/>
  <c r="E35" i="12"/>
  <c r="E36" i="12"/>
  <c r="D36" i="12"/>
  <c r="D39" i="12"/>
  <c r="D47" i="12"/>
  <c r="D51" i="12"/>
  <c r="D57" i="12"/>
  <c r="D58" i="12"/>
  <c r="L8" i="4"/>
  <c r="C39" i="12"/>
  <c r="E39" i="12"/>
  <c r="C47" i="12"/>
  <c r="E47" i="12"/>
  <c r="C51" i="12"/>
  <c r="E51" i="12"/>
  <c r="C57" i="12"/>
  <c r="E57" i="12"/>
  <c r="C64" i="12"/>
  <c r="D64" i="12"/>
  <c r="E64" i="12"/>
  <c r="F64" i="12"/>
  <c r="C70" i="12"/>
  <c r="D70" i="12"/>
  <c r="E70" i="12"/>
  <c r="F70" i="12"/>
  <c r="C83" i="12"/>
  <c r="D83" i="12"/>
  <c r="E83" i="12"/>
  <c r="F83" i="12"/>
  <c r="C86" i="12"/>
  <c r="C87" i="12"/>
  <c r="D86" i="12"/>
  <c r="D87" i="12"/>
  <c r="E86" i="12"/>
  <c r="F86" i="12"/>
  <c r="E87" i="12"/>
  <c r="C91" i="12"/>
  <c r="C92" i="12"/>
  <c r="D91" i="12"/>
  <c r="D92" i="12"/>
  <c r="E91" i="12"/>
  <c r="E92" i="12"/>
  <c r="F91" i="12"/>
  <c r="F92" i="12"/>
  <c r="C99" i="12"/>
  <c r="D99" i="12"/>
  <c r="E99" i="12"/>
  <c r="F99" i="12"/>
  <c r="C112" i="12"/>
  <c r="D112" i="12"/>
  <c r="E112" i="12"/>
  <c r="C115" i="12"/>
  <c r="D115" i="12"/>
  <c r="E115" i="12"/>
  <c r="F115" i="12"/>
  <c r="C118" i="12"/>
  <c r="D118" i="12"/>
  <c r="E118" i="12"/>
  <c r="F118" i="12"/>
  <c r="C121" i="12"/>
  <c r="D121" i="12"/>
  <c r="E121" i="12"/>
  <c r="C6" i="4"/>
  <c r="C13" i="4"/>
  <c r="C22" i="4"/>
  <c r="C27" i="4"/>
  <c r="E6" i="4"/>
  <c r="E13" i="4"/>
  <c r="E22" i="4"/>
  <c r="E27" i="4"/>
  <c r="C7" i="4"/>
  <c r="T7" i="4"/>
  <c r="D7" i="4"/>
  <c r="U7" i="4"/>
  <c r="N5" i="1"/>
  <c r="N4" i="2"/>
  <c r="D8" i="4"/>
  <c r="C8" i="4"/>
  <c r="T8" i="4"/>
  <c r="L6" i="1"/>
  <c r="L5" i="2"/>
  <c r="C9" i="4"/>
  <c r="T9" i="4"/>
  <c r="L7" i="1"/>
  <c r="L6" i="2"/>
  <c r="D9" i="4"/>
  <c r="U9" i="4"/>
  <c r="M7" i="1"/>
  <c r="M6" i="2"/>
  <c r="N7" i="1"/>
  <c r="N6" i="2"/>
  <c r="C14" i="4"/>
  <c r="C19" i="4"/>
  <c r="D14" i="4"/>
  <c r="E14" i="4"/>
  <c r="E19" i="4"/>
  <c r="C15" i="4"/>
  <c r="T15" i="4"/>
  <c r="L13" i="1"/>
  <c r="L17" i="2"/>
  <c r="D15" i="4"/>
  <c r="U15" i="4"/>
  <c r="M13" i="1"/>
  <c r="M17" i="2"/>
  <c r="C16" i="4"/>
  <c r="T16" i="4"/>
  <c r="L14" i="1"/>
  <c r="D16" i="4"/>
  <c r="U16" i="4"/>
  <c r="M14" i="1"/>
  <c r="C17" i="4"/>
  <c r="T17" i="4"/>
  <c r="L15" i="1"/>
  <c r="L19" i="2"/>
  <c r="D17" i="4"/>
  <c r="U17" i="4"/>
  <c r="M15" i="1"/>
  <c r="M19" i="2"/>
  <c r="C18" i="4"/>
  <c r="T18" i="4"/>
  <c r="L16" i="1"/>
  <c r="L20" i="2"/>
  <c r="D18" i="4"/>
  <c r="U18" i="4"/>
  <c r="M16" i="1"/>
  <c r="M20" i="2"/>
  <c r="N16" i="1"/>
  <c r="N20" i="2"/>
  <c r="C25" i="4"/>
  <c r="T25" i="4"/>
  <c r="D25" i="4"/>
  <c r="U25" i="4"/>
  <c r="C11" i="4"/>
  <c r="T11" i="4"/>
  <c r="L9" i="1"/>
  <c r="L8" i="2"/>
  <c r="D11" i="4"/>
  <c r="U11" i="4"/>
  <c r="M9" i="1"/>
  <c r="M8" i="2"/>
  <c r="C12" i="4"/>
  <c r="T12" i="4"/>
  <c r="L10" i="1"/>
  <c r="L9" i="2"/>
  <c r="D12" i="4"/>
  <c r="U12" i="4"/>
  <c r="M10" i="1"/>
  <c r="M9" i="2"/>
  <c r="D20" i="4"/>
  <c r="U20" i="4"/>
  <c r="M18" i="1"/>
  <c r="M11" i="2"/>
  <c r="M13" i="2"/>
  <c r="C30" i="3"/>
  <c r="C9" i="1"/>
  <c r="C23" i="3"/>
  <c r="E15" i="3"/>
  <c r="E16" i="3"/>
  <c r="C15" i="3"/>
  <c r="C5" i="1"/>
  <c r="C4" i="2"/>
  <c r="N8" i="1"/>
  <c r="N11" i="1"/>
  <c r="C10" i="4"/>
  <c r="T10" i="4"/>
  <c r="L8" i="1"/>
  <c r="L7" i="2"/>
  <c r="L10" i="2"/>
  <c r="D6" i="4"/>
  <c r="U8" i="4"/>
  <c r="M6" i="1"/>
  <c r="M5" i="2"/>
  <c r="D10" i="4"/>
  <c r="U10" i="4"/>
  <c r="M8" i="1"/>
  <c r="M37" i="15"/>
  <c r="L49" i="15"/>
  <c r="D19" i="4"/>
  <c r="M12" i="15"/>
  <c r="E5" i="1"/>
  <c r="E4" i="2"/>
  <c r="C56" i="3"/>
  <c r="N18" i="1"/>
  <c r="N11" i="2"/>
  <c r="N13" i="2"/>
  <c r="C20" i="4"/>
  <c r="T20" i="4"/>
  <c r="L18" i="1"/>
  <c r="L11" i="2"/>
  <c r="L13" i="2"/>
  <c r="M30" i="1"/>
  <c r="K49" i="15"/>
  <c r="M49" i="15"/>
  <c r="K33" i="15"/>
  <c r="M14" i="15"/>
  <c r="E7" i="15"/>
  <c r="M12" i="1"/>
  <c r="M16" i="2"/>
  <c r="M27" i="2"/>
  <c r="L4" i="1"/>
  <c r="L3" i="2"/>
  <c r="V13" i="4"/>
  <c r="V22" i="4"/>
  <c r="V27" i="4"/>
  <c r="N4" i="1"/>
  <c r="N25" i="1"/>
  <c r="V19" i="4"/>
  <c r="D13" i="4"/>
  <c r="D22" i="4"/>
  <c r="D27" i="4"/>
  <c r="M4" i="1"/>
  <c r="E46" i="3"/>
  <c r="D46" i="3"/>
  <c r="E8" i="1"/>
  <c r="E23" i="3"/>
  <c r="E4" i="1"/>
  <c r="E3" i="2"/>
  <c r="E5" i="2"/>
  <c r="E14" i="2"/>
  <c r="D10" i="3"/>
  <c r="N7" i="2"/>
  <c r="N10" i="2"/>
  <c r="N30" i="1"/>
  <c r="F16" i="15"/>
  <c r="E56" i="3"/>
  <c r="D4" i="1"/>
  <c r="D6" i="1"/>
  <c r="D56" i="3"/>
  <c r="E9" i="1"/>
  <c r="E17" i="2"/>
  <c r="E18" i="2"/>
  <c r="E27" i="2"/>
  <c r="N28" i="2"/>
  <c r="E6" i="1"/>
  <c r="D3" i="2"/>
  <c r="D5" i="2"/>
  <c r="D14" i="2"/>
  <c r="D29" i="2"/>
  <c r="D25" i="1"/>
  <c r="D29" i="1"/>
  <c r="E28" i="2"/>
  <c r="L24" i="15"/>
  <c r="C3" i="2"/>
  <c r="C5" i="2"/>
  <c r="C14" i="2"/>
  <c r="C6" i="1"/>
  <c r="N29" i="1"/>
  <c r="N32" i="1"/>
  <c r="M12" i="3"/>
  <c r="G8" i="1"/>
  <c r="N23" i="3"/>
  <c r="G11" i="1"/>
  <c r="T25" i="3"/>
  <c r="T44" i="3"/>
  <c r="C63" i="9"/>
  <c r="F12" i="4"/>
  <c r="X12" i="4"/>
  <c r="AD63" i="9"/>
  <c r="Y19" i="4"/>
  <c r="AQ19" i="4"/>
  <c r="I71" i="20"/>
  <c r="I75" i="20"/>
  <c r="BS6" i="4"/>
  <c r="C36" i="20"/>
  <c r="C58" i="20"/>
  <c r="E55" i="15"/>
  <c r="F30" i="15"/>
  <c r="G30" i="15"/>
  <c r="F49" i="3"/>
  <c r="AD61" i="9"/>
  <c r="T46" i="3"/>
  <c r="AM19" i="4"/>
  <c r="AJ13" i="4"/>
  <c r="AJ22" i="4"/>
  <c r="AJ27" i="4"/>
  <c r="T50" i="3"/>
  <c r="I20" i="26"/>
  <c r="G22" i="1"/>
  <c r="T47" i="3"/>
  <c r="BK6" i="4"/>
  <c r="AX19" i="4"/>
  <c r="E122" i="12"/>
  <c r="E127" i="12"/>
  <c r="E58" i="12"/>
  <c r="E71" i="12"/>
  <c r="E75" i="12"/>
  <c r="E119" i="20"/>
  <c r="E124" i="20"/>
  <c r="F20" i="15"/>
  <c r="G20" i="15"/>
  <c r="F11" i="15"/>
  <c r="G11" i="15"/>
  <c r="C58" i="26"/>
  <c r="E119" i="26"/>
  <c r="E124" i="26"/>
  <c r="D32" i="1"/>
  <c r="N3" i="2"/>
  <c r="N14" i="2"/>
  <c r="G9" i="15"/>
  <c r="F87" i="12"/>
  <c r="E58" i="20"/>
  <c r="E71" i="20"/>
  <c r="E75" i="20"/>
  <c r="L19" i="4"/>
  <c r="R19" i="4"/>
  <c r="G38" i="15"/>
  <c r="G16" i="15"/>
  <c r="I36" i="5"/>
  <c r="T22" i="3"/>
  <c r="AD13" i="4"/>
  <c r="BQ13" i="4"/>
  <c r="P24" i="2"/>
  <c r="I58" i="26"/>
  <c r="CB8" i="4"/>
  <c r="C58" i="9"/>
  <c r="AO9" i="4"/>
  <c r="O6" i="2"/>
  <c r="O7" i="1"/>
  <c r="X10" i="4"/>
  <c r="X20" i="4"/>
  <c r="BF25" i="4"/>
  <c r="BY25" i="4"/>
  <c r="L30" i="1"/>
  <c r="E13" i="15"/>
  <c r="E24" i="15"/>
  <c r="N10" i="1"/>
  <c r="N9" i="2"/>
  <c r="L28" i="2"/>
  <c r="N6" i="1"/>
  <c r="N5" i="2"/>
  <c r="C20" i="12"/>
  <c r="K6" i="4"/>
  <c r="C36" i="12"/>
  <c r="C58" i="12"/>
  <c r="K8" i="4"/>
  <c r="K13" i="4"/>
  <c r="K22" i="4"/>
  <c r="K27" i="4"/>
  <c r="N14" i="1"/>
  <c r="D122" i="12"/>
  <c r="D127" i="12"/>
  <c r="C119" i="20"/>
  <c r="C124" i="20"/>
  <c r="F87" i="20"/>
  <c r="D36" i="20"/>
  <c r="D58" i="20"/>
  <c r="G43" i="15"/>
  <c r="M9" i="15"/>
  <c r="K13" i="15"/>
  <c r="M13" i="15"/>
  <c r="F46" i="3"/>
  <c r="AD26" i="9"/>
  <c r="AD34" i="9"/>
  <c r="F20" i="12"/>
  <c r="F20" i="20"/>
  <c r="N6" i="4"/>
  <c r="N13" i="4"/>
  <c r="N22" i="4"/>
  <c r="N27" i="4"/>
  <c r="C11" i="9"/>
  <c r="AD11" i="9"/>
  <c r="M35" i="3"/>
  <c r="G40" i="3"/>
  <c r="M31" i="3"/>
  <c r="AK19" i="4"/>
  <c r="H16" i="1"/>
  <c r="AO24" i="3"/>
  <c r="AI30" i="3"/>
  <c r="BB13" i="4"/>
  <c r="BB22" i="4"/>
  <c r="BB27" i="4"/>
  <c r="F52" i="9"/>
  <c r="B62" i="15"/>
  <c r="K16" i="3"/>
  <c r="E58" i="26"/>
  <c r="F87" i="26"/>
  <c r="R13" i="4"/>
  <c r="R22" i="4"/>
  <c r="R27" i="4"/>
  <c r="C15" i="9"/>
  <c r="I87" i="26"/>
  <c r="G30" i="3"/>
  <c r="M46" i="3"/>
  <c r="R16" i="3"/>
  <c r="AF16" i="3"/>
  <c r="AJ19" i="4"/>
  <c r="AF19" i="4"/>
  <c r="AF13" i="4"/>
  <c r="CA20" i="4"/>
  <c r="BK7" i="4"/>
  <c r="CC7" i="4"/>
  <c r="AA18" i="3"/>
  <c r="H7" i="1"/>
  <c r="H9" i="1"/>
  <c r="U23" i="3"/>
  <c r="AO44" i="3"/>
  <c r="AI46" i="3"/>
  <c r="AO46" i="3"/>
  <c r="AI15" i="3"/>
  <c r="H91" i="9"/>
  <c r="BJ16" i="4"/>
  <c r="U40" i="3"/>
  <c r="AA40" i="3"/>
  <c r="AA31" i="3"/>
  <c r="U43" i="3"/>
  <c r="AA41" i="3"/>
  <c r="U49" i="3"/>
  <c r="AA47" i="3"/>
  <c r="H22" i="1"/>
  <c r="E38" i="5"/>
  <c r="C20" i="26"/>
  <c r="D36" i="26"/>
  <c r="M22" i="3"/>
  <c r="M23" i="3"/>
  <c r="D20" i="9"/>
  <c r="C35" i="9"/>
  <c r="C52" i="9"/>
  <c r="AD52" i="9"/>
  <c r="G87" i="26"/>
  <c r="G43" i="3"/>
  <c r="M43" i="3"/>
  <c r="AC16" i="3"/>
  <c r="AK13" i="4"/>
  <c r="AK22" i="4"/>
  <c r="AK27" i="4"/>
  <c r="AM13" i="4"/>
  <c r="AM22" i="4"/>
  <c r="AM27" i="4"/>
  <c r="AN13" i="4"/>
  <c r="AN22" i="4"/>
  <c r="AN27" i="4"/>
  <c r="BW19" i="4"/>
  <c r="BQ19" i="4"/>
  <c r="BQ22" i="4"/>
  <c r="BQ27" i="4"/>
  <c r="Q53" i="3"/>
  <c r="Q56" i="3"/>
  <c r="BD19" i="4"/>
  <c r="J87" i="20"/>
  <c r="H124" i="9"/>
  <c r="BJ7" i="4"/>
  <c r="CP19" i="4"/>
  <c r="BJ23" i="4"/>
  <c r="H87" i="26"/>
  <c r="H71" i="9"/>
  <c r="G9" i="1"/>
  <c r="I75" i="12"/>
  <c r="H18" i="2"/>
  <c r="AA43" i="3"/>
  <c r="AA15" i="3"/>
  <c r="AL16" i="3"/>
  <c r="AO43" i="3"/>
  <c r="X11" i="4"/>
  <c r="CA9" i="4"/>
  <c r="P8" i="2"/>
  <c r="BJ18" i="4"/>
  <c r="Q16" i="1"/>
  <c r="Q20" i="2"/>
  <c r="BJ14" i="4"/>
  <c r="Q12" i="1"/>
  <c r="Q16" i="2"/>
  <c r="U10" i="3"/>
  <c r="U16" i="3"/>
  <c r="U53" i="3"/>
  <c r="U56" i="3"/>
  <c r="H28" i="1"/>
  <c r="BZ7" i="4"/>
  <c r="BZ13" i="4"/>
  <c r="BZ22" i="4"/>
  <c r="BZ27" i="4"/>
  <c r="P16" i="2"/>
  <c r="BS13" i="4"/>
  <c r="BS22" i="4"/>
  <c r="BS27" i="4"/>
  <c r="Y16" i="3"/>
  <c r="H21" i="1"/>
  <c r="AA10" i="3"/>
  <c r="AJ16" i="3"/>
  <c r="F58" i="26"/>
  <c r="W8" i="4"/>
  <c r="AN8" i="4"/>
  <c r="BB19" i="4"/>
  <c r="CK13" i="4"/>
  <c r="CK22" i="4"/>
  <c r="CK27" i="4"/>
  <c r="CP13" i="4"/>
  <c r="CP22" i="4"/>
  <c r="CP27" i="4"/>
  <c r="F15" i="9"/>
  <c r="F20" i="9"/>
  <c r="F130" i="9"/>
  <c r="AN56" i="3"/>
  <c r="Q25" i="2"/>
  <c r="Q23" i="2"/>
  <c r="Q26" i="2"/>
  <c r="H25" i="2"/>
  <c r="H26" i="2"/>
  <c r="X53" i="3"/>
  <c r="X56" i="3"/>
  <c r="CT11" i="4"/>
  <c r="AH15" i="3"/>
  <c r="AH10" i="3"/>
  <c r="AH16" i="3"/>
  <c r="AO10" i="3"/>
  <c r="AO16" i="3"/>
  <c r="H58" i="26"/>
  <c r="BI8" i="4"/>
  <c r="H20" i="26"/>
  <c r="BI6" i="4"/>
  <c r="BI13" i="4"/>
  <c r="BI22" i="4"/>
  <c r="BI27" i="4"/>
  <c r="H58" i="20"/>
  <c r="AZ8" i="4"/>
  <c r="H20" i="20"/>
  <c r="AE40" i="3"/>
  <c r="AE53" i="3"/>
  <c r="AE56" i="3"/>
  <c r="H58" i="12"/>
  <c r="BA8" i="4"/>
  <c r="I58" i="12"/>
  <c r="BT8" i="4"/>
  <c r="J71" i="12"/>
  <c r="J75" i="12"/>
  <c r="H20" i="12"/>
  <c r="M11" i="1"/>
  <c r="M7" i="2"/>
  <c r="M10" i="2"/>
  <c r="L17" i="1"/>
  <c r="L18" i="2"/>
  <c r="L21" i="2"/>
  <c r="U13" i="4"/>
  <c r="U22" i="4"/>
  <c r="U27" i="4"/>
  <c r="M5" i="1"/>
  <c r="M4" i="2"/>
  <c r="F122" i="12"/>
  <c r="F127" i="12"/>
  <c r="E29" i="1"/>
  <c r="E32" i="1"/>
  <c r="D119" i="20"/>
  <c r="D124" i="20"/>
  <c r="C71" i="20"/>
  <c r="C75" i="20"/>
  <c r="M17" i="1"/>
  <c r="M18" i="2"/>
  <c r="M21" i="2"/>
  <c r="C122" i="12"/>
  <c r="C127" i="12"/>
  <c r="M8" i="4"/>
  <c r="M13" i="4"/>
  <c r="M22" i="4"/>
  <c r="M27" i="4"/>
  <c r="L6" i="4"/>
  <c r="L13" i="4"/>
  <c r="L22" i="4"/>
  <c r="L27" i="4"/>
  <c r="D71" i="12"/>
  <c r="D75" i="12"/>
  <c r="E29" i="2"/>
  <c r="T13" i="4"/>
  <c r="T22" i="4"/>
  <c r="T27" i="4"/>
  <c r="L5" i="1"/>
  <c r="D71" i="20"/>
  <c r="D75" i="20"/>
  <c r="D5" i="1"/>
  <c r="D4" i="2"/>
  <c r="D16" i="3"/>
  <c r="O25" i="2"/>
  <c r="O30" i="1"/>
  <c r="F30" i="1"/>
  <c r="L56" i="15"/>
  <c r="M56" i="15"/>
  <c r="L11" i="1"/>
  <c r="C16" i="3"/>
  <c r="E20" i="2"/>
  <c r="E22" i="2"/>
  <c r="D8" i="2"/>
  <c r="D10" i="2"/>
  <c r="F49" i="15"/>
  <c r="F50" i="15"/>
  <c r="E50" i="15"/>
  <c r="F40" i="15"/>
  <c r="G40" i="15"/>
  <c r="G39" i="15"/>
  <c r="I26" i="5"/>
  <c r="E71" i="26"/>
  <c r="E75" i="26"/>
  <c r="I9" i="5"/>
  <c r="I15" i="5"/>
  <c r="AD35" i="9"/>
  <c r="C57" i="9"/>
  <c r="AD57" i="9"/>
  <c r="C12" i="9"/>
  <c r="AD12" i="9"/>
  <c r="C8" i="9"/>
  <c r="AD8" i="9"/>
  <c r="L52" i="15"/>
  <c r="M52" i="15"/>
  <c r="K54" i="15"/>
  <c r="F23" i="15"/>
  <c r="G23" i="15"/>
  <c r="C38" i="9"/>
  <c r="AD38" i="9"/>
  <c r="C51" i="9"/>
  <c r="AD51" i="9"/>
  <c r="AO12" i="4"/>
  <c r="O10" i="1"/>
  <c r="C29" i="2"/>
  <c r="M3" i="2"/>
  <c r="M14" i="2"/>
  <c r="M29" i="2"/>
  <c r="U19" i="4"/>
  <c r="L33" i="15"/>
  <c r="N9" i="1"/>
  <c r="N8" i="2"/>
  <c r="N15" i="1"/>
  <c r="N19" i="2"/>
  <c r="D16" i="2"/>
  <c r="D18" i="2"/>
  <c r="D27" i="2"/>
  <c r="C8" i="2"/>
  <c r="C10" i="2"/>
  <c r="C22" i="1"/>
  <c r="F7" i="1"/>
  <c r="F53" i="15"/>
  <c r="F45" i="15"/>
  <c r="G45" i="15"/>
  <c r="F36" i="15"/>
  <c r="E47" i="15"/>
  <c r="G19" i="15"/>
  <c r="C119" i="26"/>
  <c r="C124" i="26"/>
  <c r="L40" i="3"/>
  <c r="L53" i="3"/>
  <c r="L56" i="3"/>
  <c r="M32" i="3"/>
  <c r="M10" i="3"/>
  <c r="M15" i="3"/>
  <c r="M16" i="3"/>
  <c r="C28" i="9"/>
  <c r="AD28" i="9"/>
  <c r="C47" i="9"/>
  <c r="AD47" i="9"/>
  <c r="C71" i="9"/>
  <c r="AD71" i="9"/>
  <c r="D124" i="9"/>
  <c r="D130" i="9"/>
  <c r="C16" i="9"/>
  <c r="AD16" i="9"/>
  <c r="AH50" i="3"/>
  <c r="AD53" i="3"/>
  <c r="AD56" i="3"/>
  <c r="AF22" i="4"/>
  <c r="AF27" i="4"/>
  <c r="F10" i="15"/>
  <c r="C32" i="9"/>
  <c r="AD32" i="9"/>
  <c r="C43" i="9"/>
  <c r="AD43" i="9"/>
  <c r="BT6" i="4"/>
  <c r="T19" i="4"/>
  <c r="K7" i="15"/>
  <c r="E34" i="15"/>
  <c r="E62" i="15"/>
  <c r="G29" i="15"/>
  <c r="F21" i="1"/>
  <c r="L58" i="15"/>
  <c r="M58" i="15"/>
  <c r="G57" i="15"/>
  <c r="F42" i="15"/>
  <c r="G42" i="15"/>
  <c r="F28" i="15"/>
  <c r="G28" i="15"/>
  <c r="G34" i="15"/>
  <c r="M23" i="15"/>
  <c r="M15" i="15"/>
  <c r="G6" i="15"/>
  <c r="G7" i="15"/>
  <c r="C71" i="26"/>
  <c r="C75" i="26"/>
  <c r="D58" i="26"/>
  <c r="D71" i="26"/>
  <c r="D75" i="26"/>
  <c r="D119" i="26"/>
  <c r="D124" i="26"/>
  <c r="M50" i="3"/>
  <c r="AD15" i="9"/>
  <c r="C53" i="9"/>
  <c r="AD53" i="9"/>
  <c r="O24" i="2"/>
  <c r="X21" i="4"/>
  <c r="F71" i="26"/>
  <c r="F75" i="26"/>
  <c r="W6" i="4"/>
  <c r="W13" i="4"/>
  <c r="W22" i="4"/>
  <c r="W27" i="4"/>
  <c r="M40" i="3"/>
  <c r="AD29" i="9"/>
  <c r="AD33" i="9"/>
  <c r="AD39" i="9"/>
  <c r="AD40" i="9"/>
  <c r="AD44" i="9"/>
  <c r="AD48" i="9"/>
  <c r="AD54" i="9"/>
  <c r="AD58" i="9"/>
  <c r="AH30" i="3"/>
  <c r="AH22" i="3"/>
  <c r="AH23" i="3"/>
  <c r="AD19" i="4"/>
  <c r="AD22" i="4"/>
  <c r="AD27" i="4"/>
  <c r="AE19" i="4"/>
  <c r="AE22" i="4"/>
  <c r="AE27" i="4"/>
  <c r="F50" i="3"/>
  <c r="G10" i="3"/>
  <c r="G16" i="3"/>
  <c r="T30" i="3"/>
  <c r="T23" i="3"/>
  <c r="AG40" i="3"/>
  <c r="AG53" i="3"/>
  <c r="AG56" i="3"/>
  <c r="BR19" i="4"/>
  <c r="G20" i="2"/>
  <c r="G24" i="1"/>
  <c r="Q30" i="1"/>
  <c r="H30" i="1"/>
  <c r="H5" i="1"/>
  <c r="H4" i="2"/>
  <c r="AA16" i="3"/>
  <c r="AY13" i="4"/>
  <c r="Q6" i="2"/>
  <c r="Q7" i="1"/>
  <c r="CT9" i="4"/>
  <c r="AB56" i="3"/>
  <c r="BV19" i="4"/>
  <c r="BP13" i="4"/>
  <c r="BW13" i="4"/>
  <c r="BW22" i="4"/>
  <c r="BW27" i="4"/>
  <c r="BT19" i="4"/>
  <c r="J38" i="5"/>
  <c r="G21" i="1"/>
  <c r="N43" i="3"/>
  <c r="P25" i="2"/>
  <c r="P26" i="2"/>
  <c r="G30" i="1"/>
  <c r="G25" i="2"/>
  <c r="G26" i="2"/>
  <c r="CC20" i="4"/>
  <c r="V16" i="3"/>
  <c r="AA23" i="3"/>
  <c r="H4" i="1"/>
  <c r="H3" i="2"/>
  <c r="H5" i="2"/>
  <c r="X18" i="4"/>
  <c r="BE19" i="4"/>
  <c r="AX22" i="4"/>
  <c r="AX27" i="4"/>
  <c r="AY19" i="4"/>
  <c r="CT20" i="4"/>
  <c r="Q11" i="2"/>
  <c r="Q13" i="2"/>
  <c r="Q18" i="1"/>
  <c r="CJ13" i="4"/>
  <c r="BP19" i="4"/>
  <c r="CC18" i="4"/>
  <c r="H19" i="2"/>
  <c r="H18" i="1"/>
  <c r="AO30" i="3"/>
  <c r="F58" i="12"/>
  <c r="O8" i="4"/>
  <c r="BF23" i="4"/>
  <c r="BY23" i="4"/>
  <c r="AW13" i="4"/>
  <c r="AW22" i="4"/>
  <c r="AW27" i="4"/>
  <c r="Q14" i="1"/>
  <c r="CT16" i="4"/>
  <c r="Q13" i="1"/>
  <c r="Q17" i="2"/>
  <c r="CT15" i="4"/>
  <c r="CT19" i="4"/>
  <c r="Q4" i="2"/>
  <c r="Q5" i="1"/>
  <c r="CT7" i="4"/>
  <c r="CT13" i="4"/>
  <c r="CT22" i="4"/>
  <c r="CT27" i="4"/>
  <c r="BZ19" i="4"/>
  <c r="BS19" i="4"/>
  <c r="BR13" i="4"/>
  <c r="BR22" i="4"/>
  <c r="BR27" i="4"/>
  <c r="G16" i="1"/>
  <c r="T51" i="3"/>
  <c r="G71" i="20"/>
  <c r="G75" i="20"/>
  <c r="AG13" i="4"/>
  <c r="AG22" i="4"/>
  <c r="AG27" i="4"/>
  <c r="BK19" i="4"/>
  <c r="AA49" i="3"/>
  <c r="AI16" i="3"/>
  <c r="X16" i="4"/>
  <c r="X17" i="4"/>
  <c r="Q8" i="1"/>
  <c r="CT10" i="4"/>
  <c r="CT18" i="4"/>
  <c r="CA7" i="4"/>
  <c r="CA13" i="4"/>
  <c r="CA22" i="4"/>
  <c r="CA27" i="4"/>
  <c r="N16" i="3"/>
  <c r="H8" i="2"/>
  <c r="H10" i="2"/>
  <c r="AA32" i="3"/>
  <c r="AI23" i="3"/>
  <c r="BG19" i="4"/>
  <c r="CO19" i="4"/>
  <c r="CT25" i="4"/>
  <c r="CJ19" i="4"/>
  <c r="CO13" i="4"/>
  <c r="CO22" i="4"/>
  <c r="CO27" i="4"/>
  <c r="J71" i="26"/>
  <c r="J75" i="26"/>
  <c r="AR6" i="4"/>
  <c r="BA19" i="4"/>
  <c r="CS8" i="4"/>
  <c r="Q10" i="1"/>
  <c r="Q9" i="2"/>
  <c r="CT12" i="4"/>
  <c r="CT23" i="4"/>
  <c r="Q27" i="1"/>
  <c r="CS13" i="4"/>
  <c r="CS22" i="4"/>
  <c r="CS27" i="4"/>
  <c r="K38" i="5"/>
  <c r="F36" i="9"/>
  <c r="F59" i="9"/>
  <c r="AR8" i="4"/>
  <c r="BJ8" i="4"/>
  <c r="AR17" i="4"/>
  <c r="H130" i="9"/>
  <c r="Q28" i="1"/>
  <c r="H17" i="1"/>
  <c r="H7" i="2"/>
  <c r="E15" i="2"/>
  <c r="N15" i="2"/>
  <c r="N29" i="2"/>
  <c r="H20" i="2"/>
  <c r="H24" i="1"/>
  <c r="C67" i="9"/>
  <c r="F15" i="4"/>
  <c r="X15" i="4"/>
  <c r="AO20" i="4"/>
  <c r="O11" i="2"/>
  <c r="O13" i="2"/>
  <c r="O18" i="1"/>
  <c r="BF9" i="4"/>
  <c r="BY9" i="4"/>
  <c r="CB6" i="4"/>
  <c r="CB13" i="4"/>
  <c r="CB22" i="4"/>
  <c r="CB27" i="4"/>
  <c r="I71" i="26"/>
  <c r="I75" i="26"/>
  <c r="F18" i="1"/>
  <c r="F71" i="20"/>
  <c r="F75" i="20"/>
  <c r="P17" i="2"/>
  <c r="CA15" i="4"/>
  <c r="CA19" i="4"/>
  <c r="M30" i="3"/>
  <c r="M53" i="3"/>
  <c r="C25" i="9"/>
  <c r="F7" i="4"/>
  <c r="X7" i="4"/>
  <c r="AO11" i="4"/>
  <c r="O9" i="1"/>
  <c r="O8" i="2"/>
  <c r="CA10" i="4"/>
  <c r="O6" i="4"/>
  <c r="F71" i="12"/>
  <c r="F75" i="12"/>
  <c r="AO10" i="4"/>
  <c r="O8" i="1"/>
  <c r="O7" i="2"/>
  <c r="H71" i="20"/>
  <c r="H75" i="20"/>
  <c r="AZ6" i="4"/>
  <c r="AZ13" i="4"/>
  <c r="AZ22" i="4"/>
  <c r="AZ27" i="4"/>
  <c r="CC19" i="4"/>
  <c r="O13" i="4"/>
  <c r="O22" i="4"/>
  <c r="O27" i="4"/>
  <c r="F13" i="15"/>
  <c r="F24" i="15"/>
  <c r="C71" i="12"/>
  <c r="C75" i="12"/>
  <c r="M25" i="1"/>
  <c r="H71" i="12"/>
  <c r="H75" i="12"/>
  <c r="BA6" i="4"/>
  <c r="BA13" i="4"/>
  <c r="P11" i="2"/>
  <c r="P13" i="2"/>
  <c r="CA11" i="4"/>
  <c r="F4" i="1"/>
  <c r="H22" i="2"/>
  <c r="H27" i="2"/>
  <c r="BP22" i="4"/>
  <c r="BP27" i="4"/>
  <c r="H71" i="26"/>
  <c r="H75" i="26"/>
  <c r="F72" i="9"/>
  <c r="F76" i="9"/>
  <c r="AL53" i="3"/>
  <c r="AL56" i="3"/>
  <c r="G53" i="3"/>
  <c r="G56" i="3"/>
  <c r="P4" i="2"/>
  <c r="P6" i="2"/>
  <c r="N17" i="1"/>
  <c r="N18" i="2"/>
  <c r="N21" i="2"/>
  <c r="H14" i="2"/>
  <c r="J71" i="20"/>
  <c r="J75" i="20"/>
  <c r="E76" i="9"/>
  <c r="N53" i="3"/>
  <c r="N56" i="3"/>
  <c r="AO18" i="4"/>
  <c r="O16" i="1"/>
  <c r="O20" i="2"/>
  <c r="BT13" i="4"/>
  <c r="BT22" i="4"/>
  <c r="BT27" i="4"/>
  <c r="CC6" i="4"/>
  <c r="C19" i="9"/>
  <c r="AD19" i="9"/>
  <c r="Y13" i="4"/>
  <c r="M32" i="1"/>
  <c r="M29" i="1"/>
  <c r="AR13" i="4"/>
  <c r="AH40" i="3"/>
  <c r="AH53" i="3"/>
  <c r="AH56" i="3"/>
  <c r="K24" i="15"/>
  <c r="M7" i="15"/>
  <c r="M24" i="15"/>
  <c r="G53" i="15"/>
  <c r="G55" i="15"/>
  <c r="F55" i="15"/>
  <c r="M33" i="15"/>
  <c r="O9" i="2"/>
  <c r="C66" i="9"/>
  <c r="F14" i="4"/>
  <c r="L54" i="15"/>
  <c r="M54" i="15"/>
  <c r="L25" i="1"/>
  <c r="L4" i="2"/>
  <c r="L14" i="2"/>
  <c r="CA16" i="4"/>
  <c r="P18" i="2"/>
  <c r="P21" i="2"/>
  <c r="P27" i="2"/>
  <c r="P28" i="2"/>
  <c r="Q18" i="2"/>
  <c r="H6" i="1"/>
  <c r="H25" i="1"/>
  <c r="H29" i="1"/>
  <c r="H32" i="1"/>
  <c r="AA53" i="3"/>
  <c r="AA56" i="3"/>
  <c r="F34" i="15"/>
  <c r="G4" i="1"/>
  <c r="H29" i="2"/>
  <c r="O26" i="2"/>
  <c r="CA23" i="4"/>
  <c r="BH13" i="4"/>
  <c r="BH22" i="4"/>
  <c r="BH27" i="4"/>
  <c r="Q7" i="2"/>
  <c r="Q10" i="2"/>
  <c r="Q11" i="1"/>
  <c r="AO17" i="4"/>
  <c r="O15" i="1"/>
  <c r="O19" i="2"/>
  <c r="AI53" i="3"/>
  <c r="AI56" i="3"/>
  <c r="CJ22" i="4"/>
  <c r="CJ27" i="4"/>
  <c r="BK8" i="4"/>
  <c r="G76" i="9"/>
  <c r="G75" i="12"/>
  <c r="AH13" i="4"/>
  <c r="AH22" i="4"/>
  <c r="AH27" i="4"/>
  <c r="AY22" i="4"/>
  <c r="AY27" i="4"/>
  <c r="G10" i="15"/>
  <c r="G13" i="15"/>
  <c r="G24" i="15"/>
  <c r="G36" i="15"/>
  <c r="G47" i="15"/>
  <c r="F47" i="15"/>
  <c r="F9" i="1"/>
  <c r="F16" i="2"/>
  <c r="F18" i="2"/>
  <c r="BF12" i="4"/>
  <c r="BY12" i="4"/>
  <c r="F13" i="1"/>
  <c r="F16" i="1"/>
  <c r="G50" i="15"/>
  <c r="G17" i="1"/>
  <c r="F17" i="1"/>
  <c r="AR19" i="4"/>
  <c r="BJ19" i="4"/>
  <c r="BJ17" i="4"/>
  <c r="BA22" i="4"/>
  <c r="BA27" i="4"/>
  <c r="F16" i="3"/>
  <c r="F6" i="1"/>
  <c r="F5" i="1"/>
  <c r="Q5" i="2"/>
  <c r="Q6" i="1"/>
  <c r="CT8" i="4"/>
  <c r="P9" i="2"/>
  <c r="CA12" i="4"/>
  <c r="G71" i="26"/>
  <c r="G75" i="26"/>
  <c r="P7" i="2"/>
  <c r="P10" i="2"/>
  <c r="AO16" i="4"/>
  <c r="O14" i="1"/>
  <c r="O18" i="2"/>
  <c r="O21" i="2"/>
  <c r="AO7" i="4"/>
  <c r="O4" i="2"/>
  <c r="O5" i="1"/>
  <c r="G18" i="1"/>
  <c r="G19" i="2"/>
  <c r="G22" i="2"/>
  <c r="G27" i="2"/>
  <c r="T43" i="3"/>
  <c r="H72" i="9"/>
  <c r="H76" i="9"/>
  <c r="AO53" i="3"/>
  <c r="AO56" i="3"/>
  <c r="T53" i="3"/>
  <c r="T56" i="3"/>
  <c r="C65" i="9"/>
  <c r="AD65" i="9"/>
  <c r="C20" i="2"/>
  <c r="C22" i="2"/>
  <c r="C24" i="1"/>
  <c r="C25" i="1"/>
  <c r="I38" i="5"/>
  <c r="G49" i="15"/>
  <c r="K62" i="15"/>
  <c r="L62" i="15"/>
  <c r="BF11" i="4"/>
  <c r="BY11" i="4"/>
  <c r="BH19" i="4"/>
  <c r="G25" i="1"/>
  <c r="G29" i="1"/>
  <c r="G32" i="1"/>
  <c r="O10" i="2"/>
  <c r="AD25" i="9"/>
  <c r="BF20" i="4"/>
  <c r="BY20" i="4"/>
  <c r="BF10" i="4"/>
  <c r="BY10" i="4"/>
  <c r="O13" i="1"/>
  <c r="O17" i="2"/>
  <c r="AO15" i="4"/>
  <c r="F25" i="1"/>
  <c r="F29" i="1"/>
  <c r="F32" i="1"/>
  <c r="G62" i="15"/>
  <c r="O11" i="1"/>
  <c r="BJ6" i="4"/>
  <c r="AD67" i="9"/>
  <c r="C32" i="1"/>
  <c r="C29" i="1"/>
  <c r="BY7" i="4"/>
  <c r="BY13" i="4"/>
  <c r="BY22" i="4"/>
  <c r="BY27" i="4"/>
  <c r="BF7" i="4"/>
  <c r="BF13" i="4"/>
  <c r="BF22" i="4"/>
  <c r="BF27" i="4"/>
  <c r="AO13" i="4"/>
  <c r="AO22" i="4"/>
  <c r="AO27" i="4"/>
  <c r="C20" i="9"/>
  <c r="AD20" i="9"/>
  <c r="BF17" i="4"/>
  <c r="BY17" i="4"/>
  <c r="C15" i="2"/>
  <c r="L29" i="2"/>
  <c r="L15" i="2"/>
  <c r="AD66" i="9"/>
  <c r="M62" i="15"/>
  <c r="Q3" i="2"/>
  <c r="Q14" i="2"/>
  <c r="Q4" i="1"/>
  <c r="Q25" i="1"/>
  <c r="P3" i="2"/>
  <c r="BF18" i="4"/>
  <c r="BY18" i="4"/>
  <c r="CC8" i="4"/>
  <c r="BK13" i="4"/>
  <c r="C36" i="9"/>
  <c r="AD36" i="9"/>
  <c r="G29" i="2"/>
  <c r="BF16" i="4"/>
  <c r="BY16" i="4"/>
  <c r="BG8" i="4"/>
  <c r="BZ8" i="4"/>
  <c r="AP13" i="4"/>
  <c r="AP22" i="4"/>
  <c r="AP27" i="4"/>
  <c r="Q15" i="1"/>
  <c r="CT17" i="4"/>
  <c r="F62" i="15"/>
  <c r="F53" i="3"/>
  <c r="F56" i="3"/>
  <c r="M56" i="3"/>
  <c r="L32" i="1"/>
  <c r="L29" i="1"/>
  <c r="X14" i="4"/>
  <c r="O12" i="1"/>
  <c r="O16" i="2"/>
  <c r="O27" i="2"/>
  <c r="O28" i="2"/>
  <c r="F19" i="4"/>
  <c r="X19" i="4"/>
  <c r="BJ13" i="4"/>
  <c r="AR22" i="4"/>
  <c r="Y22" i="4"/>
  <c r="BY15" i="4"/>
  <c r="BY19" i="4"/>
  <c r="BF15" i="4"/>
  <c r="BF19" i="4"/>
  <c r="AO19" i="4"/>
  <c r="AQ13" i="4"/>
  <c r="Y27" i="4"/>
  <c r="AQ27" i="4"/>
  <c r="AQ22" i="4"/>
  <c r="BK22" i="4"/>
  <c r="CC13" i="4"/>
  <c r="AR27" i="4"/>
  <c r="BJ27" i="4"/>
  <c r="BJ22" i="4"/>
  <c r="Q19" i="2"/>
  <c r="Q21" i="2"/>
  <c r="Q27" i="2"/>
  <c r="Q29" i="2"/>
  <c r="Q17" i="1"/>
  <c r="Q29" i="1"/>
  <c r="Q32" i="1"/>
  <c r="P5" i="2"/>
  <c r="P14" i="2"/>
  <c r="P29" i="2"/>
  <c r="CA8" i="4"/>
  <c r="C59" i="9"/>
  <c r="F8" i="4"/>
  <c r="X8" i="4"/>
  <c r="AD59" i="9"/>
  <c r="C72" i="9"/>
  <c r="F6" i="4"/>
  <c r="C76" i="9"/>
  <c r="AD72" i="9"/>
  <c r="AO8" i="4"/>
  <c r="O6" i="1"/>
  <c r="O5" i="2"/>
  <c r="BK27" i="4"/>
  <c r="CC27" i="4"/>
  <c r="CC22" i="4"/>
  <c r="X6" i="4"/>
  <c r="F13" i="4"/>
  <c r="X13" i="4"/>
  <c r="F22" i="4"/>
  <c r="O4" i="1"/>
  <c r="O25" i="1"/>
  <c r="O29" i="1"/>
  <c r="O32" i="1"/>
  <c r="O3" i="2"/>
  <c r="O14" i="2"/>
  <c r="O29" i="2"/>
  <c r="BF8" i="4"/>
  <c r="BY8" i="4"/>
  <c r="F27" i="4"/>
  <c r="X27" i="4"/>
  <c r="X22" i="4"/>
  <c r="P53" i="3"/>
  <c r="P56" i="3"/>
  <c r="I69" i="6"/>
</calcChain>
</file>

<file path=xl/sharedStrings.xml><?xml version="1.0" encoding="utf-8"?>
<sst xmlns="http://schemas.openxmlformats.org/spreadsheetml/2006/main" count="2244" uniqueCount="958">
  <si>
    <t>BEVÉTELEK</t>
  </si>
  <si>
    <t>2013. évi</t>
  </si>
  <si>
    <t xml:space="preserve"> 2014. évi</t>
  </si>
  <si>
    <t>KIADÁSOK</t>
  </si>
  <si>
    <t>Eredeti ei.</t>
  </si>
  <si>
    <t>Mód-tt ei.</t>
  </si>
  <si>
    <t>Tényleges</t>
  </si>
  <si>
    <t>TERV</t>
  </si>
  <si>
    <t>Módosított ei.</t>
  </si>
  <si>
    <t>B11</t>
  </si>
  <si>
    <t>Önkormányzatok működési támogatása</t>
  </si>
  <si>
    <t>K1</t>
  </si>
  <si>
    <t>Személyi juttatások</t>
  </si>
  <si>
    <t>B16</t>
  </si>
  <si>
    <t>Működési célú átvét ÁH- n belülről</t>
  </si>
  <si>
    <t>K2</t>
  </si>
  <si>
    <t>Munkaadókat terhelő járulék</t>
  </si>
  <si>
    <t>B1</t>
  </si>
  <si>
    <t>Működési bevételek ÁH-n belülről</t>
  </si>
  <si>
    <t>K3</t>
  </si>
  <si>
    <t>Dologi kiadás</t>
  </si>
  <si>
    <t>B21</t>
  </si>
  <si>
    <t>Ónkormányzatok felhalmozási támogatása</t>
  </si>
  <si>
    <t>K4</t>
  </si>
  <si>
    <t>Ellátottak juttatása</t>
  </si>
  <si>
    <t>B25</t>
  </si>
  <si>
    <t>Felhalmozási célú átvét ÁH-n belülről</t>
  </si>
  <si>
    <t>K506</t>
  </si>
  <si>
    <t>Működési célú pénzeszköz átadás ÁH-n belülre</t>
  </si>
  <si>
    <t>B2</t>
  </si>
  <si>
    <t>Felhalmozási bevételek ÁH-n belülről</t>
  </si>
  <si>
    <t>K508</t>
  </si>
  <si>
    <t>Működési kölcsönnyújtás ÁH-n kívülre</t>
  </si>
  <si>
    <t>B31</t>
  </si>
  <si>
    <r>
      <t>Jövedelem adók</t>
    </r>
    <r>
      <rPr>
        <b/>
        <sz val="12"/>
        <rFont val="Times New Roman"/>
        <family val="1"/>
        <charset val="238"/>
      </rPr>
      <t xml:space="preserve"> ( termőföld bérbeadás)</t>
    </r>
    <r>
      <rPr>
        <sz val="12"/>
        <rFont val="Times New Roman"/>
        <family val="1"/>
        <charset val="238"/>
      </rPr>
      <t>Jövedelem adók</t>
    </r>
    <r>
      <rPr>
        <b/>
        <sz val="12"/>
        <rFont val="Times New Roman"/>
        <family val="1"/>
        <charset val="238"/>
      </rPr>
      <t xml:space="preserve"> ( termőföld bérbeadás)</t>
    </r>
  </si>
  <si>
    <t>K511</t>
  </si>
  <si>
    <t>Működési célú pénzeszköz átadás ÁH-n kívülre</t>
  </si>
  <si>
    <t>B34</t>
  </si>
  <si>
    <r>
      <t xml:space="preserve">Vagyoni típusú adók </t>
    </r>
    <r>
      <rPr>
        <b/>
        <sz val="12"/>
        <rFont val="Times New Roman"/>
        <family val="1"/>
        <charset val="238"/>
      </rPr>
      <t>( építmény, telekadó)</t>
    </r>
    <r>
      <rPr>
        <sz val="12"/>
        <rFont val="Times New Roman"/>
        <family val="1"/>
        <charset val="238"/>
      </rPr>
      <t xml:space="preserve">Vagyoni típusú adók </t>
    </r>
    <r>
      <rPr>
        <b/>
        <sz val="12"/>
        <rFont val="Times New Roman"/>
        <family val="1"/>
        <charset val="238"/>
      </rPr>
      <t>( építmény, telekadó)</t>
    </r>
  </si>
  <si>
    <t>K5</t>
  </si>
  <si>
    <t>Egyéb működési célú kiadások</t>
  </si>
  <si>
    <t>B351</t>
  </si>
  <si>
    <r>
      <t xml:space="preserve">Értékesítési és forgalmi adók </t>
    </r>
    <r>
      <rPr>
        <b/>
        <sz val="12"/>
        <rFont val="Times New Roman"/>
        <family val="1"/>
        <charset val="238"/>
      </rPr>
      <t>(iparűzési adó)</t>
    </r>
    <r>
      <rPr>
        <sz val="12"/>
        <rFont val="Times New Roman"/>
        <family val="1"/>
        <charset val="238"/>
      </rPr>
      <t xml:space="preserve">Értékesítési és forgalmi adók </t>
    </r>
    <r>
      <rPr>
        <b/>
        <sz val="12"/>
        <rFont val="Times New Roman"/>
        <family val="1"/>
        <charset val="238"/>
      </rPr>
      <t>(iparűzési adó)</t>
    </r>
  </si>
  <si>
    <t>K6</t>
  </si>
  <si>
    <t>Beruházás</t>
  </si>
  <si>
    <t>B354</t>
  </si>
  <si>
    <t>Gépjárműadók</t>
  </si>
  <si>
    <t>K7</t>
  </si>
  <si>
    <t>Felújítás</t>
  </si>
  <si>
    <t>B355</t>
  </si>
  <si>
    <r>
      <t xml:space="preserve">Egyéb adók </t>
    </r>
    <r>
      <rPr>
        <b/>
        <sz val="12"/>
        <rFont val="Times New Roman"/>
        <family val="1"/>
        <charset val="238"/>
      </rPr>
      <t xml:space="preserve"> (talajterhelési díj)</t>
    </r>
    <r>
      <rPr>
        <sz val="12"/>
        <rFont val="Times New Roman"/>
        <family val="1"/>
        <charset val="238"/>
      </rPr>
      <t xml:space="preserve">Egyéb adók </t>
    </r>
    <r>
      <rPr>
        <b/>
        <sz val="12"/>
        <rFont val="Times New Roman"/>
        <family val="1"/>
        <charset val="238"/>
      </rPr>
      <t xml:space="preserve"> (talajterhelési díj)</t>
    </r>
  </si>
  <si>
    <t>K86</t>
  </si>
  <si>
    <t>Felhalmozási kölcsönök nyújtása ÁH-n kívülre</t>
  </si>
  <si>
    <t xml:space="preserve">                       (bírság, pótlék)</t>
  </si>
  <si>
    <t>K87</t>
  </si>
  <si>
    <t>Lakásépítés támogatása</t>
  </si>
  <si>
    <t>B3</t>
  </si>
  <si>
    <t>Közhatalmi bevételek</t>
  </si>
  <si>
    <t>K88</t>
  </si>
  <si>
    <t>Felhalmozási célú pénzeszköz átadás ÁH-n kívülre</t>
  </si>
  <si>
    <t>B4</t>
  </si>
  <si>
    <t>Működési bevételek</t>
  </si>
  <si>
    <t>K8</t>
  </si>
  <si>
    <t>Egyéb felhalmozási célú kiadások</t>
  </si>
  <si>
    <t xml:space="preserve">B5 </t>
  </si>
  <si>
    <t>Felhalmozási bevételek</t>
  </si>
  <si>
    <t>K512</t>
  </si>
  <si>
    <t>Tartalék</t>
  </si>
  <si>
    <t>B62</t>
  </si>
  <si>
    <t>Működési célú kölcsönök visszatér. ÁH-n kívülről</t>
  </si>
  <si>
    <t>B63</t>
  </si>
  <si>
    <t>Egyéb működési célú átvett pénze. ÁH-n kívülről</t>
  </si>
  <si>
    <t>B6</t>
  </si>
  <si>
    <t>Működési célú pénze.átvét ÁH-n kívülről</t>
  </si>
  <si>
    <t>B72</t>
  </si>
  <si>
    <t>Felhalmozási kölcsönök visszatérülése</t>
  </si>
  <si>
    <t>B73</t>
  </si>
  <si>
    <t>Egyéb felhalm-i célú átvett pénze. ÁH-n kívülről</t>
  </si>
  <si>
    <t>B7</t>
  </si>
  <si>
    <t>Felhalmozási célú pénze.átvét ÁH-n kívülről</t>
  </si>
  <si>
    <t xml:space="preserve">  KÖLTSÉGVETÉSI BEVÉTELEK</t>
  </si>
  <si>
    <t xml:space="preserve">      KÖLTSÉGVETÉSI KIADÁSOK</t>
  </si>
  <si>
    <t>B812</t>
  </si>
  <si>
    <t>Belföldi értékpapírok bevételei</t>
  </si>
  <si>
    <t>K912</t>
  </si>
  <si>
    <t>Belföldi értékpapír vásárlás</t>
  </si>
  <si>
    <t>B813</t>
  </si>
  <si>
    <t>Maradvány igénybevétele</t>
  </si>
  <si>
    <t xml:space="preserve">                 Költségvetési  főösszeg</t>
  </si>
  <si>
    <t>B816</t>
  </si>
  <si>
    <t>Intézmény finanszírozás</t>
  </si>
  <si>
    <t>K915</t>
  </si>
  <si>
    <t>B817</t>
  </si>
  <si>
    <t>Betétek megszüntetése</t>
  </si>
  <si>
    <t>K916</t>
  </si>
  <si>
    <t>Pénzeszközök betétkénti elhelyezése</t>
  </si>
  <si>
    <t xml:space="preserve">  HALMOZOTT BEVÉTELEK</t>
  </si>
  <si>
    <t xml:space="preserve">             HALMOZOTT KIADÁSOK</t>
  </si>
  <si>
    <t>Bevételek</t>
  </si>
  <si>
    <t xml:space="preserve">ebből: </t>
  </si>
  <si>
    <t>Kiadások</t>
  </si>
  <si>
    <t>Előirányzatok</t>
  </si>
  <si>
    <t>Tény</t>
  </si>
  <si>
    <t xml:space="preserve">önként </t>
  </si>
  <si>
    <t>Eredeti</t>
  </si>
  <si>
    <t>Mód-tt</t>
  </si>
  <si>
    <t>terv</t>
  </si>
  <si>
    <t>vállalt</t>
  </si>
  <si>
    <t>Értékpapír kibocsátás, értékesítés</t>
  </si>
  <si>
    <t>Előző évi működési maradvány igénybevétele</t>
  </si>
  <si>
    <t xml:space="preserve">                   Finanszírozási célú bevételek</t>
  </si>
  <si>
    <t xml:space="preserve">  </t>
  </si>
  <si>
    <t>K9</t>
  </si>
  <si>
    <t xml:space="preserve">             Finanszírozási célú kiadások</t>
  </si>
  <si>
    <t>MŰKÖDÉSI  BEVÉTELEK ÖSSZESEN</t>
  </si>
  <si>
    <t>MŰKÖDÉSI KIADÁSOK ÖSSZ.</t>
  </si>
  <si>
    <t>Hiány:</t>
  </si>
  <si>
    <t>Többlet:</t>
  </si>
  <si>
    <t xml:space="preserve"> </t>
  </si>
  <si>
    <t>B8</t>
  </si>
  <si>
    <t xml:space="preserve">                    Finanszírozási célú bevételek</t>
  </si>
  <si>
    <t>FELHALMOZÁSI BEVÉTELEK ÖSSZESEN</t>
  </si>
  <si>
    <t>FELHALMOZÁSI KIADÁSOK ÖSSZ.</t>
  </si>
  <si>
    <t xml:space="preserve">                MIND ÖSSZESEN</t>
  </si>
  <si>
    <t xml:space="preserve">                       MIND ÖSSZESEN</t>
  </si>
  <si>
    <t>Rovat</t>
  </si>
  <si>
    <t xml:space="preserve">2013. évi </t>
  </si>
  <si>
    <t>Önkorm.</t>
  </si>
  <si>
    <t>Hivatal</t>
  </si>
  <si>
    <t>KÖH</t>
  </si>
  <si>
    <t>Óvoda</t>
  </si>
  <si>
    <t>Műv.ház</t>
  </si>
  <si>
    <t>Összesen</t>
  </si>
  <si>
    <t>B111</t>
  </si>
  <si>
    <t>Helyi önkorm.működésének általános támogatása</t>
  </si>
  <si>
    <t>B112</t>
  </si>
  <si>
    <t>Települési önk.egyes köznevelési feladatainak támogatása</t>
  </si>
  <si>
    <t>B113</t>
  </si>
  <si>
    <t>Települési önk.szociális, gyermekjóléti, gyermekétkezt.fa tám.</t>
  </si>
  <si>
    <t>B114</t>
  </si>
  <si>
    <t>Települési önk.kulturális feladatainak támogatása</t>
  </si>
  <si>
    <t>B115</t>
  </si>
  <si>
    <t>Működési célú központosított előirányzatok</t>
  </si>
  <si>
    <t>B116</t>
  </si>
  <si>
    <t>Helyi önkormányzatok kiegészítő támogatása</t>
  </si>
  <si>
    <t>OEP-től átvett pénzeszköz ifjúság eü.feladatok</t>
  </si>
  <si>
    <t>Pénezköz átvétel Levél-Bezenye</t>
  </si>
  <si>
    <t>Egyéb működési célú támogatások ÁH-n belülről</t>
  </si>
  <si>
    <t>MŰKÖDÉSI CÉLÚ TÁM. ÁH-N BELÜLRŐL</t>
  </si>
  <si>
    <t>Lakosság közműfejlesztés támogatása</t>
  </si>
  <si>
    <t>Felhalmozási célú önkormányzati támogatások</t>
  </si>
  <si>
    <t>Pályázatok bevételei</t>
  </si>
  <si>
    <t>Egyéb felhalmozási célú támogatások ÁH-n belülről</t>
  </si>
  <si>
    <t>FELHALM-I CÉLÚ TÁM. ÁH-N BELÜLRŐL</t>
  </si>
  <si>
    <r>
      <t xml:space="preserve">Jövedelem adók </t>
    </r>
    <r>
      <rPr>
        <sz val="12"/>
        <rFont val="Times New Roman"/>
        <family val="1"/>
        <charset val="238"/>
      </rPr>
      <t>( termőföld bérbeadás)Jövedelem adók ( termőföld bérbeadás)Jövedelem adók ( termőföld bérbeadás)</t>
    </r>
  </si>
  <si>
    <r>
      <t>Vagyoni típusú adók (</t>
    </r>
    <r>
      <rPr>
        <sz val="12"/>
        <rFont val="Times New Roman"/>
        <family val="1"/>
        <charset val="238"/>
      </rPr>
      <t xml:space="preserve"> építmény, telekadó, komm.adóVagyoni típusú adók ( építmény, telekadó, komm.adóVagyoni típusú adók ( építmény, telekadó, komm.adó</t>
    </r>
  </si>
  <si>
    <r>
      <t xml:space="preserve">Értékesítési és forgalmi adók </t>
    </r>
    <r>
      <rPr>
        <sz val="12"/>
        <rFont val="Times New Roman"/>
        <family val="1"/>
        <charset val="238"/>
      </rPr>
      <t>(iparűzési adó)</t>
    </r>
    <r>
      <rPr>
        <b/>
        <sz val="12"/>
        <rFont val="Times New Roman"/>
        <family val="1"/>
        <charset val="238"/>
      </rPr>
      <t xml:space="preserve">Értékesítési és forgalmi adók </t>
    </r>
    <r>
      <rPr>
        <sz val="12"/>
        <rFont val="Times New Roman"/>
        <family val="1"/>
        <charset val="238"/>
      </rPr>
      <t>(iparűzési adó)</t>
    </r>
    <r>
      <rPr>
        <b/>
        <sz val="12"/>
        <rFont val="Times New Roman"/>
        <family val="1"/>
        <charset val="238"/>
      </rPr>
      <t xml:space="preserve">Értékesítési és forgalmi adók </t>
    </r>
    <r>
      <rPr>
        <sz val="12"/>
        <rFont val="Times New Roman"/>
        <family val="1"/>
        <charset val="238"/>
      </rPr>
      <t>(iparűzési adó)</t>
    </r>
  </si>
  <si>
    <r>
      <t>Egyéb adók</t>
    </r>
    <r>
      <rPr>
        <sz val="12"/>
        <rFont val="Times New Roman"/>
        <family val="1"/>
        <charset val="238"/>
      </rPr>
      <t xml:space="preserve">  (tartozkodás után fizetett idegenforg.adó)</t>
    </r>
    <r>
      <rPr>
        <b/>
        <sz val="12"/>
        <rFont val="Times New Roman"/>
        <family val="1"/>
        <charset val="238"/>
      </rPr>
      <t>Egyéb adók</t>
    </r>
    <r>
      <rPr>
        <sz val="12"/>
        <rFont val="Times New Roman"/>
        <family val="1"/>
        <charset val="238"/>
      </rPr>
      <t xml:space="preserve">  (tartozkodás után fizetett idegenforg.adó)</t>
    </r>
    <r>
      <rPr>
        <b/>
        <sz val="12"/>
        <rFont val="Times New Roman"/>
        <family val="1"/>
        <charset val="238"/>
      </rPr>
      <t>Egyéb adók</t>
    </r>
    <r>
      <rPr>
        <sz val="12"/>
        <rFont val="Times New Roman"/>
        <family val="1"/>
        <charset val="238"/>
      </rPr>
      <t xml:space="preserve">  (tartozkodás után fizetett idegenforg.adó)</t>
    </r>
  </si>
  <si>
    <t xml:space="preserve">                      </t>
  </si>
  <si>
    <t>KÖZHATALMI BEVÉTELEK</t>
  </si>
  <si>
    <t>B401</t>
  </si>
  <si>
    <t>B402</t>
  </si>
  <si>
    <t>Szolgáltatások ellenértéke (igazg.szolg.díj, vendégétkezés)</t>
  </si>
  <si>
    <t>B403</t>
  </si>
  <si>
    <t>Közvetített szolgáltatások (Határ közüzemi továbbsz.)</t>
  </si>
  <si>
    <t>B404</t>
  </si>
  <si>
    <t>Tulajdonosi bevételek (bérleti díjak)</t>
  </si>
  <si>
    <t>B405</t>
  </si>
  <si>
    <t>Ellátási díjak</t>
  </si>
  <si>
    <t>B406</t>
  </si>
  <si>
    <t>Kiszámlázott általános forgalmi adó</t>
  </si>
  <si>
    <t>B407</t>
  </si>
  <si>
    <t>Áfa visszatérülése</t>
  </si>
  <si>
    <t>B408</t>
  </si>
  <si>
    <t>Kamatbevételek</t>
  </si>
  <si>
    <t>B410</t>
  </si>
  <si>
    <t>Egyéb működési bevételek</t>
  </si>
  <si>
    <t>MŰKÖDÉSI BEVÉTELEK</t>
  </si>
  <si>
    <t>B52</t>
  </si>
  <si>
    <t>Ingatlanok értékesítése</t>
  </si>
  <si>
    <t>B54</t>
  </si>
  <si>
    <t>Részesedések értékesítése</t>
  </si>
  <si>
    <t>B5</t>
  </si>
  <si>
    <t>FELHALMOZÁSI  BEVÉTELEK</t>
  </si>
  <si>
    <t>Működési célú kölcsönök visszatérülése ÁH-n kívülről</t>
  </si>
  <si>
    <t>Egyéb működési célú átvett pénzeszközök ÁH-n kívülről</t>
  </si>
  <si>
    <t>MŰK-I CÉLÚ ÁTVETT PÉNZE. ÁH kívülről</t>
  </si>
  <si>
    <t>Egyéb felhalmozási célú átvett pénzeszközök ÁH-n kívülről</t>
  </si>
  <si>
    <t>FELHALM-I  ÁTVETT PÉNZE. ÁH kívülről</t>
  </si>
  <si>
    <t xml:space="preserve">                          BEVÉTELEK ÖSSZESEN</t>
  </si>
  <si>
    <t xml:space="preserve">     BEVÉTELEK HALMOZOTT ÖSSZEGE</t>
  </si>
  <si>
    <t>K I A D Á S O K</t>
  </si>
  <si>
    <t>Önkormányzat</t>
  </si>
  <si>
    <t>Önkormányzati Hivatal</t>
  </si>
  <si>
    <t>Művelődési Ház</t>
  </si>
  <si>
    <t>Mód.-tt ei.</t>
  </si>
  <si>
    <t>Mód.ei.</t>
  </si>
  <si>
    <t>Ellátottak juttatásai</t>
  </si>
  <si>
    <t xml:space="preserve">         Működési kiadások összesen</t>
  </si>
  <si>
    <t xml:space="preserve">          Felhalmozási kiadások</t>
  </si>
  <si>
    <t xml:space="preserve">                KIADÁSOK ÖSSZESEN</t>
  </si>
  <si>
    <t xml:space="preserve">         HALMOZOTT KIADÁSOK ÖSSZ</t>
  </si>
  <si>
    <t>Létszám (fő)</t>
  </si>
  <si>
    <t xml:space="preserve">   ÁLLAMI TÁMOGATÁSOK</t>
  </si>
  <si>
    <t>Eltérés</t>
  </si>
  <si>
    <t>Ft/fő</t>
  </si>
  <si>
    <t>fő</t>
  </si>
  <si>
    <t>Ft</t>
  </si>
  <si>
    <t xml:space="preserve">            Önkormányzati hivatal működésének támogatása</t>
  </si>
  <si>
    <t>Zöldterület gazdálkodással kapcsolatos feladatok</t>
  </si>
  <si>
    <t>Közvilágítás fenntartásának támogatása</t>
  </si>
  <si>
    <t>Köztemető fenntartás támogatása</t>
  </si>
  <si>
    <t>Közutak fenntartásának támogatása</t>
  </si>
  <si>
    <t xml:space="preserve">             Település üzemeltetés támogatása</t>
  </si>
  <si>
    <t>Egyéb önkormányzati feladatok  támogatása</t>
  </si>
  <si>
    <t>Lakott külterülettel kapcsolatos feladatok támogatása</t>
  </si>
  <si>
    <t>Üdülőhelyi feladatok támogatása</t>
  </si>
  <si>
    <t xml:space="preserve">              beszámítás</t>
  </si>
  <si>
    <t>I.</t>
  </si>
  <si>
    <t xml:space="preserve">      Helyi önkormányzatok működésének általános tám.</t>
  </si>
  <si>
    <t xml:space="preserve">Óvodai nevelés </t>
  </si>
  <si>
    <t xml:space="preserve">                                            közvetlen segítők</t>
  </si>
  <si>
    <t xml:space="preserve">                                            működtetés</t>
  </si>
  <si>
    <t xml:space="preserve">                                                közvetlen segítők</t>
  </si>
  <si>
    <t>A köznevelési intézmények működtetéséhez kapcs. támogatás</t>
  </si>
  <si>
    <t>II.</t>
  </si>
  <si>
    <t xml:space="preserve">           Köznevelési feladatok (óvoda)</t>
  </si>
  <si>
    <t xml:space="preserve">      II.</t>
  </si>
  <si>
    <t xml:space="preserve">              Kedvezményes étkezés</t>
  </si>
  <si>
    <t>Pénzbeli szociális feladatok</t>
  </si>
  <si>
    <t>Bölcsődei ellátás</t>
  </si>
  <si>
    <t>III.</t>
  </si>
  <si>
    <t xml:space="preserve">             Szociális és gyermekjóléti feladatok</t>
  </si>
  <si>
    <t>Könyvtári, közművelődés feladatok támogatása</t>
  </si>
  <si>
    <t>Beszámítás (elvonás)</t>
  </si>
  <si>
    <t xml:space="preserve">    ÁLLAMI TÁMOGATÁS ÖSSZESEN</t>
  </si>
  <si>
    <t>FELHALMOZÁSI KIADÁSOK ÖSSZESEN</t>
  </si>
  <si>
    <t>ebből:</t>
  </si>
  <si>
    <t>eredeti</t>
  </si>
  <si>
    <t>módosított</t>
  </si>
  <si>
    <t>feladat</t>
  </si>
  <si>
    <t>Beruházások:</t>
  </si>
  <si>
    <t>Felújítások:</t>
  </si>
  <si>
    <t>Összes felújítás:</t>
  </si>
  <si>
    <t>EGYÉB MŰKÖDÉSI KIADÁSOK</t>
  </si>
  <si>
    <t>Egyéb működési célú támogatások ÁH-n kívülre</t>
  </si>
  <si>
    <t>Működési tartalék</t>
  </si>
  <si>
    <t>EGYÉB MŰKÖDÉSI CÉLÚ KIADÁSOK</t>
  </si>
  <si>
    <t>Jegyzői hatáskörű</t>
  </si>
  <si>
    <t xml:space="preserve">      ELLÁTOTTAK JUTTATÁSAI</t>
  </si>
  <si>
    <t>Mszolnok</t>
  </si>
  <si>
    <t>Mudvar</t>
  </si>
  <si>
    <t xml:space="preserve">Eredeti </t>
  </si>
  <si>
    <t>Módosított</t>
  </si>
  <si>
    <t>Települési támogatások</t>
  </si>
  <si>
    <t>segélyek, krízis támogatások, közgyógyellátás</t>
  </si>
  <si>
    <t>Köztemetés</t>
  </si>
  <si>
    <t>Bursa</t>
  </si>
  <si>
    <t xml:space="preserve">   ELLÁTOTTAK JUTTATÁSAI</t>
  </si>
  <si>
    <t>ÖNKORMÁNYZAT</t>
  </si>
  <si>
    <t>013350 Önkor. Vagyonnal való gazdálkodás</t>
  </si>
  <si>
    <t>041233 Hosszabb időtartamú közfoglalkoztatás</t>
  </si>
  <si>
    <t>011130 Önkormányzati jogalkotás</t>
  </si>
  <si>
    <t>066010  Zöldterület kezelés</t>
  </si>
  <si>
    <t>045160 Közutak, hidak üzemeltetée, fenntartása</t>
  </si>
  <si>
    <t>072311 Fogorvosi alapellátás</t>
  </si>
  <si>
    <t>107060 egyéb szociális pénzbeni ellátások</t>
  </si>
  <si>
    <t>092120 Iskola 5- 8. osztály</t>
  </si>
  <si>
    <t>066020 Város és községgazdálkodás szolgáltatások</t>
  </si>
  <si>
    <t>081030Sport és Szabadidő Központ</t>
  </si>
  <si>
    <t>064010 Közvilágítás</t>
  </si>
  <si>
    <t>084031 Civil szervezetek támogatása</t>
  </si>
  <si>
    <t>051010 Hulladékgazdálkodás</t>
  </si>
  <si>
    <t>102030 Idősek nappali ellátása</t>
  </si>
  <si>
    <t>072111 Háziorvosi alapellátás</t>
  </si>
  <si>
    <t>074032 Ifjúség-egészségügyi gondozás</t>
  </si>
  <si>
    <t>13320 Köztemető fenntartás és üzemeltetés</t>
  </si>
  <si>
    <t>K1101</t>
  </si>
  <si>
    <t>Alapilletmények, pótlékok, illetmény-, keresetkiegészítés</t>
  </si>
  <si>
    <t>K1102</t>
  </si>
  <si>
    <t>Jutalom</t>
  </si>
  <si>
    <t>K1103</t>
  </si>
  <si>
    <t>Céljuttatás, prémium</t>
  </si>
  <si>
    <t>K1104</t>
  </si>
  <si>
    <t>Túlóra, helyettesítés</t>
  </si>
  <si>
    <t>K1106</t>
  </si>
  <si>
    <t>Jubileumi jutalom</t>
  </si>
  <si>
    <t>K1107</t>
  </si>
  <si>
    <t>Béren kívüli juttatások</t>
  </si>
  <si>
    <t>K1108</t>
  </si>
  <si>
    <t>Ruházati költségtérítés</t>
  </si>
  <si>
    <t>K1109</t>
  </si>
  <si>
    <t>Közlekedési költségtérítés</t>
  </si>
  <si>
    <t>K1110</t>
  </si>
  <si>
    <t>Egyéb költségtérítés</t>
  </si>
  <si>
    <t>K1113</t>
  </si>
  <si>
    <t>Foglalkoztatottak egyéb személyi juttatása (biztosítási díj)</t>
  </si>
  <si>
    <t>K11</t>
  </si>
  <si>
    <t xml:space="preserve">      Foglalkoztatottak személyi juttatásai</t>
  </si>
  <si>
    <t>K121</t>
  </si>
  <si>
    <t>Választott tisztségviselők juttatásai</t>
  </si>
  <si>
    <t>K122</t>
  </si>
  <si>
    <t>Munkavégzésre irányuló egyébb jogv.-nem saját foglalk. Jutt.</t>
  </si>
  <si>
    <t>K123</t>
  </si>
  <si>
    <t>Egyéb külső személyi juttatások (prémium évek, egysz.fogl.,repi)</t>
  </si>
  <si>
    <t>K12</t>
  </si>
  <si>
    <t xml:space="preserve">  Külső személyi juttatások </t>
  </si>
  <si>
    <t>SZEMÉLYI JUTTATÁSOK ÖSSZESEN</t>
  </si>
  <si>
    <t>K21</t>
  </si>
  <si>
    <t>Szociális adó</t>
  </si>
  <si>
    <t>K24</t>
  </si>
  <si>
    <t xml:space="preserve">EHO </t>
  </si>
  <si>
    <t>K25</t>
  </si>
  <si>
    <t>Táppénz hozzájárulás</t>
  </si>
  <si>
    <t>K27</t>
  </si>
  <si>
    <t>Kifizetői adó (szja)</t>
  </si>
  <si>
    <t>MUNKAADÓKAT TERHELŐ JÁR., ADÓK</t>
  </si>
  <si>
    <t>K3111</t>
  </si>
  <si>
    <t>Gyógyszer, vegyszer</t>
  </si>
  <si>
    <t>K3112</t>
  </si>
  <si>
    <t>Könyv, folyóirat, tev-t segítő információhordozó</t>
  </si>
  <si>
    <t>K311</t>
  </si>
  <si>
    <t>Szakmai anyag beszerzés</t>
  </si>
  <si>
    <t>K3121</t>
  </si>
  <si>
    <t>Élelmiszer</t>
  </si>
  <si>
    <t>K3122</t>
  </si>
  <si>
    <t>Irodaszer, nyomtatvány</t>
  </si>
  <si>
    <t>K312</t>
  </si>
  <si>
    <t>Kisértékű tárgyi eszköz</t>
  </si>
  <si>
    <t>K3124</t>
  </si>
  <si>
    <t>Üzemanyag</t>
  </si>
  <si>
    <t>K3125</t>
  </si>
  <si>
    <t>Munkaruha, védőeszköz</t>
  </si>
  <si>
    <t>K3126</t>
  </si>
  <si>
    <t>Egyéb anyag, készletbeszerzés</t>
  </si>
  <si>
    <t xml:space="preserve">               Üzemeltetési anyagok beszerzése</t>
  </si>
  <si>
    <t>K31</t>
  </si>
  <si>
    <t xml:space="preserve">                 KÉSZLETBESZERZÉS</t>
  </si>
  <si>
    <t>K321</t>
  </si>
  <si>
    <t>Informatikai szolgáltatások igénybevétele</t>
  </si>
  <si>
    <t xml:space="preserve">K322 </t>
  </si>
  <si>
    <t xml:space="preserve">Egyéb kommunikációs szolgáltatások </t>
  </si>
  <si>
    <t>K 322</t>
  </si>
  <si>
    <t>Internet díja</t>
  </si>
  <si>
    <t>K32</t>
  </si>
  <si>
    <t xml:space="preserve">               KOMMUNIKÁCIÓS SZOLGÁLTATÁSOK</t>
  </si>
  <si>
    <t>K331</t>
  </si>
  <si>
    <t>Közüzemi díjak (gáz, áram, víz)</t>
  </si>
  <si>
    <t>k332</t>
  </si>
  <si>
    <t>Vásárolt élelmezés</t>
  </si>
  <si>
    <t>K333</t>
  </si>
  <si>
    <t>Bérleit díjak</t>
  </si>
  <si>
    <t>K334</t>
  </si>
  <si>
    <t>Karbantartás, kisjavítási szolgáltatások</t>
  </si>
  <si>
    <t>K335</t>
  </si>
  <si>
    <t>Közvetített szolgáltatások</t>
  </si>
  <si>
    <t>K336</t>
  </si>
  <si>
    <t>Szakmai tevékenységet segítő szolgáltatások  (közszolg.száml.szellemi)</t>
  </si>
  <si>
    <t>K337</t>
  </si>
  <si>
    <t>Egyéb szolgáltatások (szállítás,posta, hulladék, hóelt.,falunap, bank)</t>
  </si>
  <si>
    <t>K 33</t>
  </si>
  <si>
    <t xml:space="preserve">              SZOLGÁLTATÁSI KIADÁSOK</t>
  </si>
  <si>
    <t>K341</t>
  </si>
  <si>
    <t>Kiküldetési kiadások</t>
  </si>
  <si>
    <t>K342</t>
  </si>
  <si>
    <t>Reklám és propaganda kiadások</t>
  </si>
  <si>
    <t>K343</t>
  </si>
  <si>
    <t>Reprezentáció</t>
  </si>
  <si>
    <t>K34</t>
  </si>
  <si>
    <t xml:space="preserve">             KIKÜLDETÉSEK, REKLÁM  KIADÁSOK</t>
  </si>
  <si>
    <t>K351</t>
  </si>
  <si>
    <t>Működési célú előzetesen felszámított áfa</t>
  </si>
  <si>
    <t>K352</t>
  </si>
  <si>
    <t>Fizetendő általános forgalmi adó</t>
  </si>
  <si>
    <t>K353</t>
  </si>
  <si>
    <t>Kamatkiadások</t>
  </si>
  <si>
    <t>K354</t>
  </si>
  <si>
    <t>Egyéb pénzügyi műveletek kiadásai (árfolyam veszteség)</t>
  </si>
  <si>
    <t>K355</t>
  </si>
  <si>
    <t>Egyéb dologi kiadások (hatósági díjak, ajánlati bizt., kés.kamat)</t>
  </si>
  <si>
    <t>K35</t>
  </si>
  <si>
    <t xml:space="preserve">   KÜLÖNFÉLE BEFIZETÉSEK ÉS EGYÉB DOLOGI KIAD.</t>
  </si>
  <si>
    <t xml:space="preserve">DOLOGI KIADÁSOK </t>
  </si>
  <si>
    <t>ELLÁTOTTAK JUTTATÁSAI</t>
  </si>
  <si>
    <t>Működési kölcsönnyújtás ÁH-nkívülre</t>
  </si>
  <si>
    <t>Tartalékok</t>
  </si>
  <si>
    <t>BERUHÁZÁSOK</t>
  </si>
  <si>
    <t>FELÚJÍTÁSOK</t>
  </si>
  <si>
    <t>EGYÉB FELHALMOZÁSI KIADÁSOK</t>
  </si>
  <si>
    <t xml:space="preserve">                    KIADÁSOK ÖSSZESEN</t>
  </si>
  <si>
    <t xml:space="preserve">  KIADÁSOK HALMOZOTT ÖSSZEGE</t>
  </si>
  <si>
    <t>Pénzeszköz átvétel Levél-Bezenye</t>
  </si>
  <si>
    <r>
      <t xml:space="preserve">Jövedelem adók </t>
    </r>
    <r>
      <rPr>
        <sz val="12"/>
        <rFont val="Times New Roman"/>
        <family val="1"/>
        <charset val="238"/>
      </rPr>
      <t>( termőföld bérbeadás)</t>
    </r>
  </si>
  <si>
    <r>
      <t>Vagyoni típusú adók (</t>
    </r>
    <r>
      <rPr>
        <sz val="12"/>
        <rFont val="Times New Roman"/>
        <family val="1"/>
        <charset val="238"/>
      </rPr>
      <t xml:space="preserve"> építmény, telekadó)</t>
    </r>
  </si>
  <si>
    <r>
      <t xml:space="preserve">Értékesítési és forgalmi adók </t>
    </r>
    <r>
      <rPr>
        <sz val="12"/>
        <rFont val="Times New Roman"/>
        <family val="1"/>
        <charset val="238"/>
      </rPr>
      <t>(iparűzési adó)</t>
    </r>
  </si>
  <si>
    <t xml:space="preserve">Szolgáltatások ellenértéke </t>
  </si>
  <si>
    <t>Fordítot áfa</t>
  </si>
  <si>
    <t>Hitelfelvét</t>
  </si>
  <si>
    <t>Létszám  ( fő)</t>
  </si>
  <si>
    <t xml:space="preserve">                  ÓVODA</t>
  </si>
  <si>
    <t>Munkavégzésre irányuló egyéb jogviszony</t>
  </si>
  <si>
    <t>K3123</t>
  </si>
  <si>
    <t>Sokszorosítási feladatokkal összefüggő anyagok</t>
  </si>
  <si>
    <t>Egyéb kommunikációs szolgáltatások  (telefondíj)</t>
  </si>
  <si>
    <t>Közüzemi díjak ( áram, víz)</t>
  </si>
  <si>
    <t>Gázdíj</t>
  </si>
  <si>
    <t>Szakmai tev-t segítő szolgáltatások  (közszolg.,száml.szellemi)</t>
  </si>
  <si>
    <t>Egyéb szolgáltatások (száll.,posta, hull.,munkaeü., bank)</t>
  </si>
  <si>
    <t>Közfoglalkoztatás</t>
  </si>
  <si>
    <t>Leader pályázat parképítés</t>
  </si>
  <si>
    <r>
      <t>Egyéb adók</t>
    </r>
    <r>
      <rPr>
        <sz val="12"/>
        <rFont val="Times New Roman"/>
        <family val="1"/>
        <charset val="238"/>
      </rPr>
      <t xml:space="preserve">  (talajterhelési díj)</t>
    </r>
  </si>
  <si>
    <t>Vendégétkezés</t>
  </si>
  <si>
    <t>Bölcsődei étkezés</t>
  </si>
  <si>
    <t>nem magyar állampolgár tér díj</t>
  </si>
  <si>
    <t>Iskolai étkezési díjak</t>
  </si>
  <si>
    <t>Óvodai étkezési díjak</t>
  </si>
  <si>
    <t>Alkalmazottak térítése</t>
  </si>
  <si>
    <t>BERUHÁZÁSOK - FELÚJÍTÁSOK</t>
  </si>
  <si>
    <t>Terv  2014.</t>
  </si>
  <si>
    <t>2015.</t>
  </si>
  <si>
    <t>2016.</t>
  </si>
  <si>
    <t>2016. után</t>
  </si>
  <si>
    <t xml:space="preserve">    Beruházás, felújítás összesen</t>
  </si>
  <si>
    <t xml:space="preserve"> MIND ÖSSZESEN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</si>
  <si>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</si>
  <si>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</si>
  <si>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</si>
  <si>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</si>
  <si>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</si>
  <si>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</si>
  <si>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</si>
  <si>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</si>
  <si>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</si>
  <si>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</si>
  <si>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</si>
  <si>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</si>
  <si>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</si>
  <si>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</si>
  <si>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Pénzkészlet</t>
  </si>
  <si>
    <t>Állami támogatás</t>
  </si>
  <si>
    <t>Felhalmozási és tőkejellegű bev.</t>
  </si>
  <si>
    <t>Támogatásértékű  működési bevételek</t>
  </si>
  <si>
    <t>Felhalmozási célú pénzeszköz átvét</t>
  </si>
  <si>
    <t>Iparűzési adó</t>
  </si>
  <si>
    <t>Gépjármű adó</t>
  </si>
  <si>
    <t>Pénzmaradvány</t>
  </si>
  <si>
    <t>Vagyoni típusú adók</t>
  </si>
  <si>
    <t>Bevételek összesen:</t>
  </si>
  <si>
    <t>Járulékok</t>
  </si>
  <si>
    <t>Dologi jellegű kiadások</t>
  </si>
  <si>
    <t>Működési célú pe átadás ÁH b.</t>
  </si>
  <si>
    <t>Működési célú pe átadás ÁH k.</t>
  </si>
  <si>
    <t>Kiadások összesen:</t>
  </si>
  <si>
    <t>2013. évi terv</t>
  </si>
  <si>
    <t>Gyerekek</t>
  </si>
  <si>
    <t xml:space="preserve"> fő</t>
  </si>
  <si>
    <t>nap</t>
  </si>
  <si>
    <t>Ft/fő/nap</t>
  </si>
  <si>
    <t xml:space="preserve">Ft </t>
  </si>
  <si>
    <t>áfa</t>
  </si>
  <si>
    <t>Óvodás napközis gyermek</t>
  </si>
  <si>
    <t>Óvodás félnapos gyermek</t>
  </si>
  <si>
    <t xml:space="preserve">           Óvodás gyerek össz.</t>
  </si>
  <si>
    <t>Iskolás gyermek napközis alsós</t>
  </si>
  <si>
    <t>Iskolás gyermek napközis felsős</t>
  </si>
  <si>
    <t>Menza alsós</t>
  </si>
  <si>
    <t>Menza  felsős</t>
  </si>
  <si>
    <t xml:space="preserve">     Iskolás gyerekek össz.</t>
  </si>
  <si>
    <t>Bölcsődés gyermek</t>
  </si>
  <si>
    <t>Bölcsődés gyerekek össz.</t>
  </si>
  <si>
    <t>Munkahelyi étkezés</t>
  </si>
  <si>
    <t>Vendég étkezés</t>
  </si>
  <si>
    <t xml:space="preserve"> Kiadások összesen</t>
  </si>
  <si>
    <t>Óvodás 50%-os  kedv.</t>
  </si>
  <si>
    <t>Óvodás 75%-os kedv.</t>
  </si>
  <si>
    <t>Óvodás félnapos ingyenes</t>
  </si>
  <si>
    <t>Óvodás ingyenes</t>
  </si>
  <si>
    <t>Óvodás összesen</t>
  </si>
  <si>
    <t>Iskolás s gyermek napközis alsós 50%</t>
  </si>
  <si>
    <t>Iskolás  gyermek napközis alsós 75%</t>
  </si>
  <si>
    <t>Iskolás gyermek napközis alsós ingy.</t>
  </si>
  <si>
    <t>Iskolás gyermek napközis felsős 50%</t>
  </si>
  <si>
    <t>Iskolás gyermek napközis felsős 75%</t>
  </si>
  <si>
    <t>Iskolás gyermek napközis felsős ingy.</t>
  </si>
  <si>
    <t>Menza alsós gyermek</t>
  </si>
  <si>
    <t>Menza alsós gyermek 50%</t>
  </si>
  <si>
    <t>Menza alsós gyermek ingyenes</t>
  </si>
  <si>
    <t xml:space="preserve">Menza felsős gyermek </t>
  </si>
  <si>
    <t>Menza felsős gyermek 50%</t>
  </si>
  <si>
    <t>Menza felsős gyermek ingyenes</t>
  </si>
  <si>
    <t>Iskolás összesen</t>
  </si>
  <si>
    <t xml:space="preserve">Bölcsődés gyermek </t>
  </si>
  <si>
    <t>Bölcsődés gyermek 50%</t>
  </si>
  <si>
    <t>Bölcsődés gyermek ingyenes</t>
  </si>
  <si>
    <t>Bölcsődés összesen</t>
  </si>
  <si>
    <t xml:space="preserve">  Bevételek összesen</t>
  </si>
  <si>
    <t>Hegyeshalom Nagyközségi Önkormányzat</t>
  </si>
  <si>
    <t>Címrendi szám</t>
  </si>
  <si>
    <t>Intézmény neve</t>
  </si>
  <si>
    <t>1 1</t>
  </si>
  <si>
    <t xml:space="preserve">Óvoda </t>
  </si>
  <si>
    <t xml:space="preserve">1 1 1 </t>
  </si>
  <si>
    <t>Napsugár Óvoda és Bölcsőde</t>
  </si>
  <si>
    <t>3 1 1</t>
  </si>
  <si>
    <t xml:space="preserve">4 1 1 </t>
  </si>
  <si>
    <t>Közös Önkormányzati Hivatal</t>
  </si>
  <si>
    <t>LÉTSZÁM</t>
  </si>
  <si>
    <t>Össz.:</t>
  </si>
  <si>
    <t>Köztisztviselő</t>
  </si>
  <si>
    <t>alakulását bemutató mérleg</t>
  </si>
  <si>
    <t>Intézményi működési bevétel</t>
  </si>
  <si>
    <t>Támogatásértékű műk. bevétel</t>
  </si>
  <si>
    <t>Működési bevételek összesen</t>
  </si>
  <si>
    <t>Ingatlan értékesítés</t>
  </si>
  <si>
    <t>Felhalmozási bev. összesen</t>
  </si>
  <si>
    <t>Helyi adók</t>
  </si>
  <si>
    <t xml:space="preserve">   Iparűzési adó</t>
  </si>
  <si>
    <t xml:space="preserve">   Építmény adó</t>
  </si>
  <si>
    <t>Idegenforgalmi adó</t>
  </si>
  <si>
    <t xml:space="preserve">   Telekadó</t>
  </si>
  <si>
    <t>Kommunális adó</t>
  </si>
  <si>
    <t>int.finanszírozás</t>
  </si>
  <si>
    <t>Bevételek összesen</t>
  </si>
  <si>
    <t>Bevétel mindösszesen</t>
  </si>
  <si>
    <t>Dologi kiadások</t>
  </si>
  <si>
    <t>Segélyezés, ellátottak jutt.</t>
  </si>
  <si>
    <t>Támogatásért.műk.kiadás ÁH-n belül</t>
  </si>
  <si>
    <t>Műk.c.pénzeszk.átad ÁH-n kív.</t>
  </si>
  <si>
    <t>Fejlesztési kiadások</t>
  </si>
  <si>
    <t xml:space="preserve">Tartalék </t>
  </si>
  <si>
    <t>KIADÁSOK MINDÖSSZESEN:</t>
  </si>
  <si>
    <t xml:space="preserve">                  Közös Önkormányzati Hivatal</t>
  </si>
  <si>
    <t xml:space="preserve">Ruházati költségtérítés </t>
  </si>
  <si>
    <t>Más járulékfizetési kötelezettség</t>
  </si>
  <si>
    <t xml:space="preserve">                Szakmai anyag beszerzés</t>
  </si>
  <si>
    <t>K3113</t>
  </si>
  <si>
    <t>Szakmai anyag</t>
  </si>
  <si>
    <t>Bér megelőlegezés</t>
  </si>
  <si>
    <t>Beszámítás</t>
  </si>
  <si>
    <t>Bér megelőlegezése</t>
  </si>
  <si>
    <t>Bérmegelőlegezés</t>
  </si>
  <si>
    <t>Intézményfinanszírozás</t>
  </si>
  <si>
    <t>Idegenforgalmi, kommunális adó</t>
  </si>
  <si>
    <t>MT.hatálya alá tartozó</t>
  </si>
  <si>
    <t>Közalkalmazott</t>
  </si>
  <si>
    <t>13.  melléklet</t>
  </si>
  <si>
    <t>14. melléklet</t>
  </si>
  <si>
    <t>15. sz. mell.</t>
  </si>
  <si>
    <t>Adatok: Ft-ban</t>
  </si>
  <si>
    <t>Óvodapedagógusok elismert létszáma pótlolagos</t>
  </si>
  <si>
    <t>Alapfokozatú végzetts.pedag.</t>
  </si>
  <si>
    <t>Falugondnok, tanyagondnok</t>
  </si>
  <si>
    <t xml:space="preserve">Falunap támogatása </t>
  </si>
  <si>
    <t>Egyéb</t>
  </si>
  <si>
    <t xml:space="preserve">Ruházati költségtérítés  </t>
  </si>
  <si>
    <t xml:space="preserve">Táppénz hozzájárulás  </t>
  </si>
  <si>
    <t>ASP pályázat</t>
  </si>
  <si>
    <t>OEP finanszírozás</t>
  </si>
  <si>
    <t>Nagyközségi Könyvtár</t>
  </si>
  <si>
    <t>5 1 1</t>
  </si>
  <si>
    <t>EHO ,Rehab. Hozzájárulás</t>
  </si>
  <si>
    <t>Vásárolt elelmiszer</t>
  </si>
  <si>
    <t>,</t>
  </si>
  <si>
    <r>
      <t>Egyéb adók</t>
    </r>
    <r>
      <rPr>
        <sz val="12"/>
        <rFont val="Times New Roman"/>
        <family val="1"/>
        <charset val="238"/>
      </rPr>
      <t xml:space="preserve">  (talajterhelési díj)</t>
    </r>
    <r>
      <rPr>
        <b/>
        <sz val="12"/>
        <rFont val="Times New Roman"/>
        <family val="1"/>
        <charset val="238"/>
      </rPr>
      <t/>
    </r>
  </si>
  <si>
    <t>Könyvtár</t>
  </si>
  <si>
    <t>Mindösszesen</t>
  </si>
  <si>
    <t xml:space="preserve">                 Nagyközségi Könyvtár</t>
  </si>
  <si>
    <t>szolgáltatások ellenértéke</t>
  </si>
  <si>
    <t>OEP-től átvett pénzeszköz ,egyszeri finanszírozás</t>
  </si>
  <si>
    <t>Költségek visszatérülése</t>
  </si>
  <si>
    <t>Gyermekétkeztetés támogatása (bértámogatás,üzemeltetés)</t>
  </si>
  <si>
    <t>Gyermekétkeztetés támogatása (bölcsöde bér,üzemeltetés)</t>
  </si>
  <si>
    <t>Idősek támogatása 75 év felettiek</t>
  </si>
  <si>
    <t>Irodaszer, nyomtatvány,vonalkód olvasó fejhallgató</t>
  </si>
  <si>
    <r>
      <t>Egyéb adók</t>
    </r>
    <r>
      <rPr>
        <sz val="12"/>
        <rFont val="Times New Roman"/>
        <family val="1"/>
        <charset val="238"/>
      </rPr>
      <t xml:space="preserve">  (magánszemélyek komm.adója,idegenforg.)</t>
    </r>
  </si>
  <si>
    <t>k33</t>
  </si>
  <si>
    <t>Biztosítási díj</t>
  </si>
  <si>
    <t>Közbeszerzési díj</t>
  </si>
  <si>
    <t>B811Hitelfelvét</t>
  </si>
  <si>
    <t>B812Államkötvény visszaváltás</t>
  </si>
  <si>
    <t>Hitelfelvét, államkötvény visszaváltás</t>
  </si>
  <si>
    <t>B8111</t>
  </si>
  <si>
    <t>Államkötvény visszaváltás</t>
  </si>
  <si>
    <t>B811</t>
  </si>
  <si>
    <t>Hitel felvétel</t>
  </si>
  <si>
    <t>Államkötvény</t>
  </si>
  <si>
    <t>BEVÉTELEK ÖSSZESEN</t>
  </si>
  <si>
    <t>A Stabilitási tv. 45.§ (1) bekezdés a) pontja szerinti saját bevételek részletezése a Stabilitási tv. 3.§ (1) bekezdése alapján adósságot</t>
  </si>
  <si>
    <t xml:space="preserve">keletkeztető ügyletből származó tárgyévi, valamint az adósságot keletkeztető ügylegek futamidejének végéig </t>
  </si>
  <si>
    <t>adatok  Ft-ban</t>
  </si>
  <si>
    <t>16. melléklet</t>
  </si>
  <si>
    <t>Bevétel</t>
  </si>
  <si>
    <t>Osztalékok, koncessziós díjak</t>
  </si>
  <si>
    <t>Díjak, pótlékok, bírságok</t>
  </si>
  <si>
    <t>Határ bérleti díjak</t>
  </si>
  <si>
    <t>Tárgyi eszközök, immateriális javak, vagyoni értékű jog értékesítése, vagyonhasznosításból származó bevétel</t>
  </si>
  <si>
    <t>Részvények, részesedések értékesítése</t>
  </si>
  <si>
    <t>Vállalat értékesítéséből, privitizációból származó bevétel</t>
  </si>
  <si>
    <t>Kezességvállalással kapcsolatos megtérülés</t>
  </si>
  <si>
    <t>Saját bevételek összesen</t>
  </si>
  <si>
    <t>Saját bevételek 50%-a</t>
  </si>
  <si>
    <t>Hiteltörlesztés</t>
  </si>
  <si>
    <t>Kamatkiadások,biztosítás</t>
  </si>
  <si>
    <t xml:space="preserve">                                          működtetés nemzetiségi poótlék</t>
  </si>
  <si>
    <r>
      <t xml:space="preserve"> Ó</t>
    </r>
    <r>
      <rPr>
        <sz val="12"/>
        <rFont val="Times New Roman"/>
        <family val="1"/>
        <charset val="238"/>
      </rPr>
      <t xml:space="preserve">vodapedagógusok elimert létszáma </t>
    </r>
  </si>
  <si>
    <t xml:space="preserve">Óvodapedagógusok elismert létszáma </t>
  </si>
  <si>
    <t>Kistérségi társulás támogatása</t>
  </si>
  <si>
    <t>Civil szervezetek támogatása, falutv,polgárőrség</t>
  </si>
  <si>
    <t>k513</t>
  </si>
  <si>
    <t>KÖH finanszírozása</t>
  </si>
  <si>
    <t>Krízistámogatás</t>
  </si>
  <si>
    <t>Hospice Ház</t>
  </si>
  <si>
    <t>Működési célú támogatás ÁH-n blülre</t>
  </si>
  <si>
    <t>Beruházás összesen:</t>
  </si>
  <si>
    <t>K911</t>
  </si>
  <si>
    <t>K502Szolidaritási hozzájárulás</t>
  </si>
  <si>
    <t>Szolidaritási hozzájárulás</t>
  </si>
  <si>
    <t>Bölcsőde építés</t>
  </si>
  <si>
    <t>Óvoda eszközbeszerzés</t>
  </si>
  <si>
    <t>Maradvány óvoda, köh könyvtár</t>
  </si>
  <si>
    <t xml:space="preserve">Hitel felvételéből származó tőkefizetési kötelezettség </t>
  </si>
  <si>
    <t xml:space="preserve">Hitel felvételéből származó kamatfizetési kötelezettség </t>
  </si>
  <si>
    <t xml:space="preserve">Tárgyévi fizetési kötelezettség:  </t>
  </si>
  <si>
    <t>K502</t>
  </si>
  <si>
    <t>SZJA cafetéria</t>
  </si>
  <si>
    <t>módosítás</t>
  </si>
  <si>
    <t>teljesítés</t>
  </si>
  <si>
    <t>módosított ei.</t>
  </si>
  <si>
    <t>Kiegészítő támogatás</t>
  </si>
  <si>
    <t>Szolidaritási hozzájárulás,előző évi visszfizetés</t>
  </si>
  <si>
    <t>B36</t>
  </si>
  <si>
    <t>Pótlék,bírság</t>
  </si>
  <si>
    <t>Hosszú lejáratú hitel felvét</t>
  </si>
  <si>
    <t>Közfoglalkoztatottak támogatása</t>
  </si>
  <si>
    <t>2021. II.félévi</t>
  </si>
  <si>
    <t>Módosított EI.</t>
  </si>
  <si>
    <t>2021.II.félév</t>
  </si>
  <si>
    <r>
      <rPr>
        <b/>
        <sz val="10"/>
        <rFont val="Arial"/>
        <family val="2"/>
        <charset val="238"/>
      </rPr>
      <t>2021. II.félévi módosított e.</t>
    </r>
    <r>
      <rPr>
        <sz val="10"/>
        <rFont val="Arial"/>
        <family val="2"/>
        <charset val="238"/>
      </rPr>
      <t>i</t>
    </r>
  </si>
  <si>
    <t>2021. II. félévi teljesítés</t>
  </si>
  <si>
    <t xml:space="preserve"> 2021. II. félévi</t>
  </si>
  <si>
    <t>2021.II. félévi</t>
  </si>
  <si>
    <t xml:space="preserve"> 2021.II. félévi</t>
  </si>
  <si>
    <t xml:space="preserve">2021. II. félévi </t>
  </si>
  <si>
    <t xml:space="preserve"> 2021. II. félvi</t>
  </si>
  <si>
    <t xml:space="preserve"> 2021. II.évi</t>
  </si>
  <si>
    <t>2021.II.évi</t>
  </si>
  <si>
    <t>2021. II.évi terv</t>
  </si>
  <si>
    <t>Teljesítés</t>
  </si>
  <si>
    <t>2021.II.félévi</t>
  </si>
  <si>
    <t>Módosítás</t>
  </si>
  <si>
    <t>Módosítás EI.</t>
  </si>
  <si>
    <t>2021. II. félév</t>
  </si>
  <si>
    <t>2021. II.félév</t>
  </si>
  <si>
    <t>Egyéb felhalmozási célú átvett pénzeszközök ÁH-n belülről</t>
  </si>
  <si>
    <t>FELHALM-I  ÁTVETT PÉNZE. ÁH belülről</t>
  </si>
  <si>
    <t>pályázati felhalmozási bevétel</t>
  </si>
  <si>
    <t>B814</t>
  </si>
  <si>
    <t>ÁH-n belüli megelőlegezés</t>
  </si>
  <si>
    <t>12/A - Mérleg</t>
  </si>
  <si>
    <t>#</t>
  </si>
  <si>
    <t>Előző időszak</t>
  </si>
  <si>
    <t>Módosítások (+/-)</t>
  </si>
  <si>
    <t>Tárgyi időszak</t>
  </si>
  <si>
    <t>02</t>
  </si>
  <si>
    <t>A/I/2 Szellemi termékek</t>
  </si>
  <si>
    <t>04</t>
  </si>
  <si>
    <t>A/I Immateriális javak (=A/I/1+A/I/2+A/I/3)</t>
  </si>
  <si>
    <t>05</t>
  </si>
  <si>
    <t>A/II/1 Ingatlanok és a kapcsolódó vagyoni értékű jogok</t>
  </si>
  <si>
    <t>06</t>
  </si>
  <si>
    <t>A/II/2 Gépek, berendezések, felszerelések, járművek</t>
  </si>
  <si>
    <t>08</t>
  </si>
  <si>
    <t>A/II/4 Beruházások, felújítások</t>
  </si>
  <si>
    <t>09</t>
  </si>
  <si>
    <t>A/II/5 Tárgyi eszközök értékhelyesbítése</t>
  </si>
  <si>
    <t>10</t>
  </si>
  <si>
    <t>A/II Tárgyi eszközök  (=A/II/1+...+A/II/5)</t>
  </si>
  <si>
    <t>11</t>
  </si>
  <si>
    <t>A/III/1 Tartós részesedések (=A/III/1a+…+A/III/1f)</t>
  </si>
  <si>
    <t>13</t>
  </si>
  <si>
    <t>A/III/1b - ebből: tartós részesedések nem pénzügyi vállalkozásban</t>
  </si>
  <si>
    <t>18</t>
  </si>
  <si>
    <t>A/III/2 Tartós hitelviszonyt megtestesítő értékpapírok (&gt;=A/III/2a+A/III/2/b)</t>
  </si>
  <si>
    <t>19</t>
  </si>
  <si>
    <t>A/III/2a - ebből: államkötvények</t>
  </si>
  <si>
    <t>22</t>
  </si>
  <si>
    <t>A/III Befektetett pénzügyi eszközök (=A/III/1+A/III/2+A/III/3)</t>
  </si>
  <si>
    <t>23</t>
  </si>
  <si>
    <t>A/IV/1 Koncesszióba, vagyonkezelésbe adott eszközök (=A/IV/1a+A/IV/1b+A/IV/1c)</t>
  </si>
  <si>
    <t>25</t>
  </si>
  <si>
    <t>A/IV/1b - ebből: tárgyi eszközök</t>
  </si>
  <si>
    <t>28</t>
  </si>
  <si>
    <t>A/IV Koncesszióba, vagyonkezelésbe adott eszközök (=A/IV/1+A/IV/2)</t>
  </si>
  <si>
    <t>29</t>
  </si>
  <si>
    <t>A) NEMZETI VAGYONBA TARTOZÓ BEFEKTETETT ESZKÖZÖK (=A/I+A/II+A/III+A/IV)</t>
  </si>
  <si>
    <t>30</t>
  </si>
  <si>
    <t>B/I/1 Vásárolt készletek</t>
  </si>
  <si>
    <t>35</t>
  </si>
  <si>
    <t>B/I Készletek (=B/I/1+…+B/I/5)</t>
  </si>
  <si>
    <t>B) NEMZETI VAGYONBA TARTOZÓ FORGÓESZKÖZÖK (= B/I+B/II)</t>
  </si>
  <si>
    <t>C/II/1 Forintpénztár</t>
  </si>
  <si>
    <t>53</t>
  </si>
  <si>
    <t>C/II Pénztárak, csekkek, betétkönyvek (=C/II/1+C/II/2+C/II/3)</t>
  </si>
  <si>
    <t>C/III/1 Kincstáron kívüli forintszámlák</t>
  </si>
  <si>
    <t>C/III Forintszámlák (=C/III/1+C/III/2)</t>
  </si>
  <si>
    <t>C) PÉNZESZKÖZÖK (=C/I+…+C/IV)</t>
  </si>
  <si>
    <t>D/I/3 Költségvetési évben esedékes követelések közhatalmi bevételre (=D/I/3a+…+D/I/3f)</t>
  </si>
  <si>
    <t>69</t>
  </si>
  <si>
    <t>D/I/3d - ebből: költségvetési évben esedékes követelések vagyoni típusú adókra</t>
  </si>
  <si>
    <t>70</t>
  </si>
  <si>
    <t>D/I/3e - ebből: költségvetési évben esedékes követelések termékek és szolgáltatások adóira</t>
  </si>
  <si>
    <t>71</t>
  </si>
  <si>
    <t>D/I/3f - ebből: költségvetési évben esedékes követelések egyéb közhatalmi bevételekre</t>
  </si>
  <si>
    <t>72</t>
  </si>
  <si>
    <t>D/I/4 Költségvetési évben esedékes követelések működési bevételre (=D/I/4a+…+D/I/4i)</t>
  </si>
  <si>
    <t>73</t>
  </si>
  <si>
    <t>D/I/4a - ebből: költségvetési évben esedékes követelések készletértékesítés ellenértékére, szolgáltatások ellenértékére, közvetített szolgáltatások ellenértékére</t>
  </si>
  <si>
    <t>D/I/4b - ebből: költségvetési évben esedékes követelések tulajdonosi bevételekre</t>
  </si>
  <si>
    <t>D/I/4d - ebből: költségvetési évben esedékes követelések kiszámlázott általános forgalmi adóra</t>
  </si>
  <si>
    <t>D/I/6 Költségvetési évben esedékes követelések működési célú átvett pénzeszközre (&gt;=D/I/6a+D/I/6b+D/I/6c)</t>
  </si>
  <si>
    <t>91</t>
  </si>
  <si>
    <t>D/I/6c - ebből: költségvetési évben esedékes követelések működési célú visszatérítendő támogatások, kölcsönök visszatérülésére államháztartáson kívülről</t>
  </si>
  <si>
    <t>D/I/7 Költségvetési évben esedékes követelések felhalmozási célú átvett pénzeszközre (&gt;=D/I/7a+D/I/7b+D/I/7c)</t>
  </si>
  <si>
    <t>D/I/7c - ebből: költségvetési évben esedékes követelések felhalmozási célú visszatérítendő támogatások, kölcsönök visszatérülésére államháztartáson kívülről</t>
  </si>
  <si>
    <t>D/I Költségvetési évben esedékes követelések (=D/I/1+…+D/I/8)</t>
  </si>
  <si>
    <t>D/III/1 Adott előlegek (=D/III/1a+…+D/III/1f)</t>
  </si>
  <si>
    <t>150</t>
  </si>
  <si>
    <t>D/III/1d - ebből: igénybe vett szolgáltatásra adott előlegek</t>
  </si>
  <si>
    <t>151</t>
  </si>
  <si>
    <t>D/III/1e - ebből: foglalkoztatottaknak adott előlegek</t>
  </si>
  <si>
    <t>D/III/1f - ebből: túlfizetések, téves és visszajáró kifizetések</t>
  </si>
  <si>
    <t>155</t>
  </si>
  <si>
    <t>D/III/4 Forgótőke elszámolása</t>
  </si>
  <si>
    <t>D/III/5 Vagyonkezelésbe adott eszközökkel kapcsolatos visszapótlási követelés elszámolása</t>
  </si>
  <si>
    <t>D/III/7 Folyósított, megelőlegezett társadalombiztosítási és családtámogatási ellátások elszámolása</t>
  </si>
  <si>
    <t>161</t>
  </si>
  <si>
    <t>D/III Követelés jellegű sajátos elszámolások (=D/III/1+…+D/III/9)</t>
  </si>
  <si>
    <t>D) KÖVETELÉSEK  (=D/I+D/II+D/III)</t>
  </si>
  <si>
    <t>E/I/2 Más előzetesen felszámított levonható általános forgalmi adó</t>
  </si>
  <si>
    <t>E/I Előzetesen felszámított általános forgalmi adó elszámolása (=E/I/1+…+E/I/4)</t>
  </si>
  <si>
    <t>169</t>
  </si>
  <si>
    <t>E/II/2 Más fizetendő általános forgalmi adó</t>
  </si>
  <si>
    <t>E/II Fizetendő általános forgalmi adó elszámolása (=E/II/1+E/II/2)</t>
  </si>
  <si>
    <t>E) EGYÉB SAJÁTOS ELSZÁMOLÁSOK (=E/I+E/II+E/III)</t>
  </si>
  <si>
    <t>179</t>
  </si>
  <si>
    <t>ESZKÖZÖK ÖSSZESEN (=A+B+C+D+E+F)</t>
  </si>
  <si>
    <t>180</t>
  </si>
  <si>
    <t>G/I  Nemzeti vagyon induláskori értéke</t>
  </si>
  <si>
    <t>181</t>
  </si>
  <si>
    <t>G/II Nemzeti vagyon változásai</t>
  </si>
  <si>
    <t>182</t>
  </si>
  <si>
    <t>G/III Egyéb eszközök induláskori értéke és változásai</t>
  </si>
  <si>
    <t>183</t>
  </si>
  <si>
    <t>G/IV Felhalmozott eredmény</t>
  </si>
  <si>
    <t>184</t>
  </si>
  <si>
    <t>G/V Eszközök értékhelyesbítésének forrása</t>
  </si>
  <si>
    <t>185</t>
  </si>
  <si>
    <t>G/VI Mérleg szerinti eredmény</t>
  </si>
  <si>
    <t>G/ SAJÁT TŐKE  (= G/I+…+G/VI)</t>
  </si>
  <si>
    <t>189</t>
  </si>
  <si>
    <t>H/I/3 Költségvetési évben esedékes kötelezettségek dologi kiadásokra</t>
  </si>
  <si>
    <t>H/I/4 Költségvetési évben esedékes kötelezettségek ellátottak pénzbeli juttatásaira</t>
  </si>
  <si>
    <t>H/I Költségvetési évben esedékes kötelezettségek (=H/I/1+…+H/I/9)</t>
  </si>
  <si>
    <t>225</t>
  </si>
  <si>
    <t>H/II/9 Költségvetési évet követően esedékes kötelezettségek finanszírozási kiadásokra (&gt;=H/II/9a+…+H/II/9j)</t>
  </si>
  <si>
    <t>H/II/9a - ebből: költségvetési évet követően esedékes kötelezettségek hosszú lejáratú hitelek, kölcsönök törlesztésére pénzügyi vállalkozásnak</t>
  </si>
  <si>
    <t>H/II/9e - ebből: költségvetési évet követően esedékes kötelezettségek államháztartáson belüli megelőlegezések visszafizetésére</t>
  </si>
  <si>
    <t>236</t>
  </si>
  <si>
    <t>H/II Költségvetési évet követően esedékes kötelezettségek (=H/II/1+…+H/II/9)</t>
  </si>
  <si>
    <t>H/III/1 Kapott előlegek</t>
  </si>
  <si>
    <t>H/III/3 Más szervezetet megillető bevételek elszámolása</t>
  </si>
  <si>
    <t>246</t>
  </si>
  <si>
    <t>H/III Kötelezettség jellegű sajátos elszámolások (=H/III/1+…+H/III/10)</t>
  </si>
  <si>
    <t>H) KÖTELEZETTSÉGEK (=H/I+H/II+H/III)</t>
  </si>
  <si>
    <t>250</t>
  </si>
  <si>
    <t>J/2 Költségek, ráfordítások passzív időbeli elhatárolása</t>
  </si>
  <si>
    <t>251</t>
  </si>
  <si>
    <t>J/3 Halasztott eredményszemléletű bevételek</t>
  </si>
  <si>
    <t>252</t>
  </si>
  <si>
    <t>J) PASSZÍV IDŐBELI ELHATÁROLÁSOK (=J/1+J/2+J/3)</t>
  </si>
  <si>
    <t>FORRÁSOK ÖSSZESEN (=G+H+I+J)</t>
  </si>
  <si>
    <t>13/A - Eredménykimutatás</t>
  </si>
  <si>
    <t>01</t>
  </si>
  <si>
    <t>01 Közhatalmi eredményszemléletű bevételek</t>
  </si>
  <si>
    <t>02 Eszközök és szolgáltatások értékesítése nettó eredményszemléletű bevételei</t>
  </si>
  <si>
    <t>03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</si>
  <si>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</si>
  <si>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</si>
  <si>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</si>
  <si>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</si>
  <si>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</si>
  <si>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</si>
  <si>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12</t>
  </si>
  <si>
    <t>III Egyéb eredményszemléletű bevételek (=06+07+08+09)</t>
  </si>
  <si>
    <t>10 Anyagköltség</t>
  </si>
  <si>
    <t>14</t>
  </si>
  <si>
    <t>11 Igénybe vett szolgáltatások értéke</t>
  </si>
  <si>
    <t>17</t>
  </si>
  <si>
    <t>IV Anyagjellegű ráfordítások (=10+11+12+13)</t>
  </si>
  <si>
    <t>14 Bérköltség</t>
  </si>
  <si>
    <t>15 Személyi jellegű egyéb kifizetések</t>
  </si>
  <si>
    <t>20</t>
  </si>
  <si>
    <t>16 Bérjárulékok</t>
  </si>
  <si>
    <t>21</t>
  </si>
  <si>
    <t>V Személyi jellegű ráfordítások (=14+15+16)</t>
  </si>
  <si>
    <t>VI Értékcsökkenési leírás</t>
  </si>
  <si>
    <t>VII Egyéb ráfordítások</t>
  </si>
  <si>
    <t>24</t>
  </si>
  <si>
    <t>A)  TEVÉKENYSÉGEK EREDMÉNYE (=I±II+III-IV-V-VI-VII)</t>
  </si>
  <si>
    <t>20 Egyéb kapott (járó) kamatok és kamatjellegű eredményszemléletű bevételek</t>
  </si>
  <si>
    <t>32</t>
  </si>
  <si>
    <t>VIII Pénzügyi műveletek eredményszemléletű bevételei (=17+18+19+20+21)</t>
  </si>
  <si>
    <t>24 Fizetendő kamatok és kamatjellegű ráfordítások</t>
  </si>
  <si>
    <t>42</t>
  </si>
  <si>
    <t>IX Pénzügyi műveletek ráfordításai (=22+23+24+25+26)</t>
  </si>
  <si>
    <t>43</t>
  </si>
  <si>
    <t>B)  PÉNZÜGYI MŰVELETEK EREDMÉNYE (=VIII-IX)</t>
  </si>
  <si>
    <t>44</t>
  </si>
  <si>
    <t>C)  MÉRLEG SZERINTI EREDMÉNY (=±A±B)</t>
  </si>
  <si>
    <t>Bérleti díjak</t>
  </si>
  <si>
    <t>082912.Közösségi színtér</t>
  </si>
  <si>
    <t>2022.évi</t>
  </si>
  <si>
    <t>Fkt Ag bevétel</t>
  </si>
  <si>
    <t>Lakbér</t>
  </si>
  <si>
    <t>2022. évi</t>
  </si>
  <si>
    <t>5.Bérintézkedések támogatása</t>
  </si>
  <si>
    <t xml:space="preserve">Terv 2022. </t>
  </si>
  <si>
    <t>2022. évi terv</t>
  </si>
  <si>
    <t xml:space="preserve">Villamosenergia kialakítás </t>
  </si>
  <si>
    <t>AQUA Kft viíz,szennyvíz+ FAD</t>
  </si>
  <si>
    <t>Aqua Kft cserjeírtás</t>
  </si>
  <si>
    <t>VP6-7.2.1.1-21 pályázati önrész</t>
  </si>
  <si>
    <t>Bölcsőde eszlözbeszerzpés</t>
  </si>
  <si>
    <t>Nyék Soft pályázat</t>
  </si>
  <si>
    <t>Árpád u. szolgálati lakás felújítás</t>
  </si>
  <si>
    <t>Közösségi ház fóliázás</t>
  </si>
  <si>
    <t>Rendőrörs fűtés korszerűsítés</t>
  </si>
  <si>
    <t>Katolikus plébánia felújítás</t>
  </si>
  <si>
    <t>ÖNO tetőfelújítás</t>
  </si>
  <si>
    <t>HSC 1931 pályázati önrész, visszatérítendő támogatás</t>
  </si>
  <si>
    <t>önként vállalt</t>
  </si>
  <si>
    <t>Karolina Kórház támogatás</t>
  </si>
  <si>
    <t>TÖOSZ tagdíj</t>
  </si>
  <si>
    <t>Háziorvos, fogorvos támogatása</t>
  </si>
  <si>
    <t xml:space="preserve">A működési és fejlesztési célú bevételek és kiadások 2022-2023-2024-2025 évi </t>
  </si>
  <si>
    <t>Pályázati támogatás</t>
  </si>
  <si>
    <t xml:space="preserve">2021.II.félévi </t>
  </si>
  <si>
    <t>Mósosított EI.</t>
  </si>
  <si>
    <t>2021. II. félévi</t>
  </si>
  <si>
    <t>2022. I. félévi</t>
  </si>
  <si>
    <t>2022. II. félévi</t>
  </si>
  <si>
    <t xml:space="preserve">2022.I.félévi </t>
  </si>
  <si>
    <t>2022.évi előirányzat</t>
  </si>
  <si>
    <t>2022.év</t>
  </si>
  <si>
    <t>2022 évi</t>
  </si>
  <si>
    <t>Fakt Ag bevétel</t>
  </si>
  <si>
    <t xml:space="preserve"> 2022. évi</t>
  </si>
  <si>
    <t>2022.I.félévi módosítás</t>
  </si>
  <si>
    <t>2022.I.félévi teljesítés</t>
  </si>
  <si>
    <t>2022.II.félévi módosítás</t>
  </si>
  <si>
    <t>2022.II.félévi teljesítés</t>
  </si>
  <si>
    <t>2022.I.félévi</t>
  </si>
  <si>
    <t>2022.I.félév</t>
  </si>
  <si>
    <t>K89</t>
  </si>
  <si>
    <t>Felhalmozási célú támogatás ÁH-n kívülre</t>
  </si>
  <si>
    <t>Egyház támogatása</t>
  </si>
  <si>
    <t>Rendőrség támogatása</t>
  </si>
  <si>
    <t>2022. I. félév</t>
  </si>
  <si>
    <t>2022. I.félév</t>
  </si>
  <si>
    <t>Egyéb működési célú átvett pénzeszközök ÁH-n belülről</t>
  </si>
  <si>
    <t>2022.I félévi</t>
  </si>
  <si>
    <t xml:space="preserve"> 2022.I. félévi</t>
  </si>
  <si>
    <t xml:space="preserve">2022. I. félévi </t>
  </si>
  <si>
    <t xml:space="preserve"> 2022. I. félvi</t>
  </si>
  <si>
    <t xml:space="preserve"> 2022. I.évi</t>
  </si>
  <si>
    <t>2022.I.évi</t>
  </si>
  <si>
    <t>2022. I.évi terv</t>
  </si>
  <si>
    <t>2022. terv</t>
  </si>
  <si>
    <r>
      <rPr>
        <b/>
        <sz val="10"/>
        <rFont val="Arial"/>
        <family val="2"/>
        <charset val="238"/>
      </rPr>
      <t>2022. I.félévi módosított e.</t>
    </r>
    <r>
      <rPr>
        <sz val="10"/>
        <rFont val="Arial"/>
        <family val="2"/>
        <charset val="238"/>
      </rPr>
      <t>i</t>
    </r>
  </si>
  <si>
    <t>2022. I. félévi teljesítés</t>
  </si>
  <si>
    <t xml:space="preserve"> 2022. I félévi</t>
  </si>
  <si>
    <t>2022. I.félévi</t>
  </si>
  <si>
    <t>2022-ra tervezett összes beruházás és felújítás:</t>
  </si>
  <si>
    <t>2022.II.félévi</t>
  </si>
  <si>
    <t xml:space="preserve">2022.II.félévi </t>
  </si>
  <si>
    <t xml:space="preserve"> 2022. II.félévi módosított ei.</t>
  </si>
  <si>
    <t xml:space="preserve"> 2022. évi teljesítés</t>
  </si>
  <si>
    <t>2022.II.félév</t>
  </si>
  <si>
    <t>Módosítás Teljesítés</t>
  </si>
  <si>
    <t>2022. II. félév</t>
  </si>
  <si>
    <t>2022. II.félév</t>
  </si>
  <si>
    <t>2022. II.félévi</t>
  </si>
  <si>
    <r>
      <rPr>
        <b/>
        <sz val="10"/>
        <rFont val="Arial"/>
        <family val="2"/>
        <charset val="238"/>
      </rPr>
      <t>2022. II.félévi módosított e.</t>
    </r>
    <r>
      <rPr>
        <sz val="10"/>
        <rFont val="Arial"/>
        <family val="2"/>
        <charset val="238"/>
      </rPr>
      <t>i</t>
    </r>
  </si>
  <si>
    <t>2022. II. félévi teljesítés</t>
  </si>
  <si>
    <t>Elszámolásból származó bevétel</t>
  </si>
  <si>
    <t>Elkülönített állami pénzalapok</t>
  </si>
  <si>
    <t xml:space="preserve"> 2022. II félévi</t>
  </si>
  <si>
    <t>2022.II félévi</t>
  </si>
  <si>
    <t xml:space="preserve"> 2022.II. félévi</t>
  </si>
  <si>
    <t xml:space="preserve">2022. II. félévi </t>
  </si>
  <si>
    <t xml:space="preserve"> 2022.II. félvi</t>
  </si>
  <si>
    <t xml:space="preserve"> 2022.II.évi</t>
  </si>
  <si>
    <t>2022.II.évi</t>
  </si>
  <si>
    <t xml:space="preserve"> 2022. II.évi</t>
  </si>
  <si>
    <t>2022. II.évi terv</t>
  </si>
  <si>
    <t>Szolidritási hozzájárulás, normatíva visszafizetés</t>
  </si>
  <si>
    <t>Asztalos Tamás támogatás</t>
  </si>
  <si>
    <t>B411</t>
  </si>
  <si>
    <t>egyéb működési bevétel</t>
  </si>
  <si>
    <t>45</t>
  </si>
  <si>
    <t>49</t>
  </si>
  <si>
    <t>52</t>
  </si>
  <si>
    <t>55</t>
  </si>
  <si>
    <t>59</t>
  </si>
  <si>
    <t>64</t>
  </si>
  <si>
    <t>68</t>
  </si>
  <si>
    <t>75</t>
  </si>
  <si>
    <t>80</t>
  </si>
  <si>
    <t>D/I/4i - ebből: költségvetési évben esedékes követelések egyéb működési bevételekre</t>
  </si>
  <si>
    <t>87</t>
  </si>
  <si>
    <t>90</t>
  </si>
  <si>
    <t>94</t>
  </si>
  <si>
    <t>103</t>
  </si>
  <si>
    <t>145</t>
  </si>
  <si>
    <t>147</t>
  </si>
  <si>
    <t>D/III/1b - ebből: beruházásokra, felújításokra adott előlegek</t>
  </si>
  <si>
    <t>149</t>
  </si>
  <si>
    <t>154</t>
  </si>
  <si>
    <t>157</t>
  </si>
  <si>
    <t>160</t>
  </si>
  <si>
    <t>163</t>
  </si>
  <si>
    <t>166</t>
  </si>
  <si>
    <t>168</t>
  </si>
  <si>
    <t>173</t>
  </si>
  <si>
    <t>178</t>
  </si>
  <si>
    <t>188</t>
  </si>
  <si>
    <t>211</t>
  </si>
  <si>
    <t>224</t>
  </si>
  <si>
    <t>229</t>
  </si>
  <si>
    <t>235</t>
  </si>
  <si>
    <t>238</t>
  </si>
  <si>
    <t>245</t>
  </si>
  <si>
    <t>249</t>
  </si>
  <si>
    <t>Áh belüli megelőlegezés</t>
  </si>
  <si>
    <t>Rendezési terv</t>
  </si>
  <si>
    <t>Nyomtató hivatal</t>
  </si>
  <si>
    <t>telefon tanyagondnok</t>
  </si>
  <si>
    <t>védőnő hallásvizsgáló</t>
  </si>
  <si>
    <t>Közösségi ház színháztermi függöny, eszközök</t>
  </si>
  <si>
    <t>konyha gázüzemű üst, egyéb eszközök</t>
  </si>
  <si>
    <t>sátor, sörpad</t>
  </si>
  <si>
    <t>Árpád u.1.lakás</t>
  </si>
  <si>
    <t>Telekesítés</t>
  </si>
  <si>
    <t>árpád u.1 lakás felújítás</t>
  </si>
  <si>
    <t>közösségiház fóliázás</t>
  </si>
  <si>
    <t>tervdokumentáció kistocsa,gimi épület</t>
  </si>
  <si>
    <t>út-, járda-csapadékvíz elvezetés</t>
  </si>
  <si>
    <t>2022. évi költségvetési előirányzat költségvetési szervenként e Ft-ban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</si>
</sst>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,##0.00&quot;     &quot;;\-#,##0.00&quot;     &quot;;&quot; -&quot;#&quot;     &quot;;@\ "/>
    <numFmt numFmtId="165" formatCode="\ #,##0&quot;     &quot;;\-#,##0&quot;     &quot;;&quot; -&quot;#&quot;     &quot;;@\ "/>
    <numFmt numFmtId="166" formatCode="#,###"/>
    <numFmt numFmtId="167" formatCode="\ #,##0.0&quot;     &quot;;\-#,##0.0&quot;     &quot;;&quot; -&quot;#&quot;     &quot;;@\ "/>
    <numFmt numFmtId="168" formatCode="0.000%"/>
    <numFmt numFmtId="169" formatCode="#,##0.00\ [$Ft-40E];[Red]\-#,##0.00\ [$Ft-40E]"/>
  </numFmts>
  <fonts count="6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angal"/>
      <family val="2"/>
      <charset val="238"/>
    </font>
    <font>
      <sz val="10"/>
      <name val="Arial CE"/>
      <family val="2"/>
      <charset val="238"/>
    </font>
    <font>
      <sz val="12"/>
      <name val="Times New Roman CE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 CE"/>
      <family val="2"/>
      <charset val="238"/>
    </font>
    <font>
      <b/>
      <sz val="14"/>
      <color indexed="8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1"/>
      <color indexed="10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name val="Arial CE"/>
      <family val="2"/>
      <charset val="238"/>
    </font>
    <font>
      <b/>
      <i/>
      <sz val="11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i/>
      <sz val="12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indexed="16"/>
      <name val="Times New Roman"/>
      <family val="1"/>
      <charset val="238"/>
    </font>
    <font>
      <sz val="16"/>
      <name val="Times New Roman"/>
      <family val="1"/>
      <charset val="238"/>
    </font>
    <font>
      <b/>
      <u/>
      <sz val="16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b/>
      <u/>
      <sz val="14"/>
      <name val="Times New Roman"/>
      <family val="1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9"/>
      <name val="Arial CE"/>
      <family val="2"/>
      <charset val="238"/>
    </font>
    <font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sz val="12"/>
      <name val="Mangal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4"/>
      <color rgb="FF3F3F76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sz val="16"/>
      <name val="Mangal"/>
      <family val="2"/>
      <charset val="238"/>
    </font>
    <font>
      <sz val="12"/>
      <name val="Cambria"/>
      <family val="1"/>
      <charset val="238"/>
    </font>
    <font>
      <b/>
      <sz val="12"/>
      <name val="Cambria"/>
      <family val="1"/>
      <charset val="238"/>
    </font>
    <font>
      <sz val="12"/>
      <name val="Calibri"/>
    </font>
    <font>
      <sz val="10"/>
      <name val="Calibri"/>
    </font>
    <font>
      <b/>
      <sz val="10"/>
      <color indexed="8"/>
      <name val="Calibri"/>
    </font>
  </fonts>
  <fills count="38">
    <fill>
      <patternFill patternType="none"/>
    </fill>
    <fill>
      <patternFill patternType="gray125"/>
    </fill>
    <fill>
      <patternFill patternType="solid">
        <fgColor indexed="46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4"/>
      </patternFill>
    </fill>
    <fill>
      <patternFill patternType="solid">
        <fgColor indexed="13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27"/>
      </patternFill>
    </fill>
    <fill>
      <patternFill patternType="solid">
        <fgColor indexed="50"/>
        <b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4"/>
      </patternFill>
    </fill>
    <fill>
      <patternFill patternType="solid">
        <fgColor indexed="26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19"/>
        <bgColor indexed="23"/>
      </patternFill>
    </fill>
    <fill>
      <patternFill patternType="solid">
        <fgColor indexed="23"/>
        <bgColor indexed="19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41"/>
      </patternFill>
    </fill>
    <fill>
      <patternFill patternType="solid">
        <fgColor indexed="55"/>
        <bgColor indexed="44"/>
      </patternFill>
    </fill>
    <fill>
      <patternFill patternType="solid">
        <fgColor indexed="13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3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5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55"/>
      </patternFill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0" fontId="50" fillId="0" borderId="0"/>
    <xf numFmtId="0" fontId="3" fillId="0" borderId="0"/>
    <xf numFmtId="0" fontId="4" fillId="0" borderId="0"/>
    <xf numFmtId="0" fontId="54" fillId="34" borderId="51" applyNumberFormat="0" applyAlignment="0" applyProtection="0"/>
    <xf numFmtId="0" fontId="56" fillId="35" borderId="0" applyNumberFormat="0" applyBorder="0" applyAlignment="0" applyProtection="0"/>
    <xf numFmtId="0" fontId="1" fillId="36" borderId="0" applyNumberFormat="0" applyBorder="0" applyAlignment="0" applyProtection="0"/>
  </cellStyleXfs>
  <cellXfs count="820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6" fillId="2" borderId="1" xfId="1" applyNumberFormat="1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/>
    </xf>
    <xf numFmtId="165" fontId="6" fillId="3" borderId="1" xfId="1" applyNumberFormat="1" applyFont="1" applyFill="1" applyBorder="1" applyAlignment="1" applyProtection="1">
      <alignment horizontal="left"/>
    </xf>
    <xf numFmtId="0" fontId="7" fillId="0" borderId="1" xfId="0" applyFont="1" applyBorder="1"/>
    <xf numFmtId="165" fontId="8" fillId="0" borderId="1" xfId="1" applyNumberFormat="1" applyFont="1" applyFill="1" applyBorder="1" applyAlignment="1" applyProtection="1"/>
    <xf numFmtId="165" fontId="5" fillId="4" borderId="1" xfId="1" applyNumberFormat="1" applyFont="1" applyFill="1" applyBorder="1" applyAlignment="1" applyProtection="1"/>
    <xf numFmtId="165" fontId="6" fillId="5" borderId="1" xfId="1" applyNumberFormat="1" applyFont="1" applyFill="1" applyBorder="1" applyAlignment="1" applyProtection="1"/>
    <xf numFmtId="0" fontId="6" fillId="5" borderId="1" xfId="0" applyFont="1" applyFill="1" applyBorder="1"/>
    <xf numFmtId="165" fontId="9" fillId="5" borderId="1" xfId="1" applyNumberFormat="1" applyFont="1" applyFill="1" applyBorder="1" applyAlignment="1" applyProtection="1"/>
    <xf numFmtId="165" fontId="5" fillId="5" borderId="1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/>
    <xf numFmtId="165" fontId="6" fillId="5" borderId="1" xfId="1" applyNumberFormat="1" applyFont="1" applyFill="1" applyBorder="1" applyAlignment="1" applyProtection="1">
      <alignment horizontal="left"/>
    </xf>
    <xf numFmtId="165" fontId="7" fillId="5" borderId="1" xfId="1" applyNumberFormat="1" applyFont="1" applyFill="1" applyBorder="1" applyAlignment="1" applyProtection="1"/>
    <xf numFmtId="16" fontId="6" fillId="3" borderId="1" xfId="0" applyNumberFormat="1" applyFont="1" applyFill="1" applyBorder="1" applyAlignment="1">
      <alignment horizontal="left"/>
    </xf>
    <xf numFmtId="16" fontId="7" fillId="3" borderId="1" xfId="0" applyNumberFormat="1" applyFont="1" applyFill="1" applyBorder="1"/>
    <xf numFmtId="0" fontId="7" fillId="0" borderId="4" xfId="0" applyFont="1" applyBorder="1"/>
    <xf numFmtId="165" fontId="8" fillId="3" borderId="1" xfId="1" applyNumberFormat="1" applyFont="1" applyFill="1" applyBorder="1" applyAlignment="1" applyProtection="1"/>
    <xf numFmtId="165" fontId="9" fillId="3" borderId="1" xfId="1" applyNumberFormat="1" applyFont="1" applyFill="1" applyBorder="1" applyAlignment="1" applyProtection="1"/>
    <xf numFmtId="165" fontId="10" fillId="4" borderId="1" xfId="1" applyNumberFormat="1" applyFont="1" applyFill="1" applyBorder="1" applyAlignment="1" applyProtection="1"/>
    <xf numFmtId="16" fontId="6" fillId="5" borderId="1" xfId="0" applyNumberFormat="1" applyFont="1" applyFill="1" applyBorder="1" applyAlignment="1">
      <alignment horizontal="left"/>
    </xf>
    <xf numFmtId="16" fontId="7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7" fillId="3" borderId="4" xfId="0" applyFont="1" applyFill="1" applyBorder="1"/>
    <xf numFmtId="0" fontId="6" fillId="0" borderId="4" xfId="0" applyFont="1" applyBorder="1"/>
    <xf numFmtId="0" fontId="8" fillId="0" borderId="1" xfId="0" applyFont="1" applyBorder="1"/>
    <xf numFmtId="0" fontId="12" fillId="0" borderId="1" xfId="0" applyFont="1" applyBorder="1" applyAlignment="1">
      <alignment horizontal="left"/>
    </xf>
    <xf numFmtId="165" fontId="7" fillId="3" borderId="1" xfId="1" applyNumberFormat="1" applyFont="1" applyFill="1" applyBorder="1" applyAlignment="1" applyProtection="1"/>
    <xf numFmtId="165" fontId="6" fillId="3" borderId="1" xfId="1" applyNumberFormat="1" applyFont="1" applyFill="1" applyBorder="1" applyAlignment="1" applyProtection="1"/>
    <xf numFmtId="0" fontId="13" fillId="3" borderId="1" xfId="0" applyFont="1" applyFill="1" applyBorder="1"/>
    <xf numFmtId="165" fontId="14" fillId="3" borderId="1" xfId="1" applyNumberFormat="1" applyFont="1" applyFill="1" applyBorder="1" applyAlignment="1" applyProtection="1"/>
    <xf numFmtId="165" fontId="15" fillId="3" borderId="1" xfId="1" applyNumberFormat="1" applyFont="1" applyFill="1" applyBorder="1" applyAlignment="1" applyProtection="1"/>
    <xf numFmtId="165" fontId="5" fillId="2" borderId="1" xfId="1" applyNumberFormat="1" applyFont="1" applyFill="1" applyBorder="1" applyAlignment="1" applyProtection="1"/>
    <xf numFmtId="0" fontId="6" fillId="5" borderId="1" xfId="0" applyFont="1" applyFill="1" applyBorder="1" applyAlignment="1">
      <alignment horizontal="left"/>
    </xf>
    <xf numFmtId="0" fontId="6" fillId="5" borderId="4" xfId="0" applyFont="1" applyFill="1" applyBorder="1"/>
    <xf numFmtId="165" fontId="10" fillId="5" borderId="1" xfId="1" applyNumberFormat="1" applyFont="1" applyFill="1" applyBorder="1" applyAlignment="1" applyProtection="1"/>
    <xf numFmtId="165" fontId="16" fillId="3" borderId="1" xfId="1" applyNumberFormat="1" applyFont="1" applyFill="1" applyBorder="1" applyAlignment="1" applyProtection="1"/>
    <xf numFmtId="0" fontId="5" fillId="5" borderId="1" xfId="0" applyFont="1" applyFill="1" applyBorder="1"/>
    <xf numFmtId="165" fontId="17" fillId="5" borderId="1" xfId="1" applyNumberFormat="1" applyFont="1" applyFill="1" applyBorder="1" applyAlignment="1" applyProtection="1"/>
    <xf numFmtId="0" fontId="8" fillId="0" borderId="1" xfId="0" applyFont="1" applyBorder="1" applyAlignment="1">
      <alignment horizontal="left"/>
    </xf>
    <xf numFmtId="165" fontId="15" fillId="4" borderId="1" xfId="1" applyNumberFormat="1" applyFont="1" applyFill="1" applyBorder="1" applyAlignment="1" applyProtection="1"/>
    <xf numFmtId="165" fontId="6" fillId="4" borderId="1" xfId="1" applyNumberFormat="1" applyFont="1" applyFill="1" applyBorder="1" applyAlignment="1" applyProtection="1"/>
    <xf numFmtId="0" fontId="8" fillId="6" borderId="1" xfId="0" applyFont="1" applyFill="1" applyBorder="1" applyAlignment="1">
      <alignment horizontal="left"/>
    </xf>
    <xf numFmtId="0" fontId="5" fillId="6" borderId="4" xfId="0" applyFont="1" applyFill="1" applyBorder="1"/>
    <xf numFmtId="165" fontId="6" fillId="6" borderId="1" xfId="1" applyNumberFormat="1" applyFont="1" applyFill="1" applyBorder="1" applyAlignment="1" applyProtection="1"/>
    <xf numFmtId="165" fontId="18" fillId="6" borderId="1" xfId="1" applyNumberFormat="1" applyFont="1" applyFill="1" applyBorder="1" applyAlignment="1" applyProtection="1"/>
    <xf numFmtId="165" fontId="19" fillId="6" borderId="1" xfId="1" applyNumberFormat="1" applyFont="1" applyFill="1" applyBorder="1" applyAlignment="1" applyProtection="1"/>
    <xf numFmtId="0" fontId="7" fillId="6" borderId="1" xfId="0" applyFont="1" applyFill="1" applyBorder="1"/>
    <xf numFmtId="165" fontId="7" fillId="6" borderId="1" xfId="1" applyNumberFormat="1" applyFont="1" applyFill="1" applyBorder="1" applyAlignment="1" applyProtection="1"/>
    <xf numFmtId="165" fontId="5" fillId="5" borderId="1" xfId="1" applyNumberFormat="1" applyFont="1" applyFill="1" applyBorder="1" applyAlignment="1" applyProtection="1">
      <alignment horizontal="left"/>
    </xf>
    <xf numFmtId="165" fontId="8" fillId="5" borderId="1" xfId="1" applyNumberFormat="1" applyFont="1" applyFill="1" applyBorder="1" applyAlignment="1" applyProtection="1"/>
    <xf numFmtId="165" fontId="20" fillId="5" borderId="1" xfId="1" applyNumberFormat="1" applyFont="1" applyFill="1" applyBorder="1" applyAlignment="1" applyProtection="1"/>
    <xf numFmtId="165" fontId="21" fillId="5" borderId="1" xfId="1" applyNumberFormat="1" applyFont="1" applyFill="1" applyBorder="1" applyAlignment="1" applyProtection="1"/>
    <xf numFmtId="0" fontId="15" fillId="7" borderId="1" xfId="0" applyFont="1" applyFill="1" applyBorder="1" applyAlignment="1">
      <alignment horizontal="left"/>
    </xf>
    <xf numFmtId="166" fontId="9" fillId="7" borderId="1" xfId="0" applyNumberFormat="1" applyFont="1" applyFill="1" applyBorder="1" applyAlignment="1">
      <alignment horizontal="center" vertical="center" wrapText="1"/>
    </xf>
    <xf numFmtId="166" fontId="5" fillId="7" borderId="5" xfId="0" applyNumberFormat="1" applyFont="1" applyFill="1" applyBorder="1" applyAlignment="1">
      <alignment horizontal="center" vertical="center" wrapText="1"/>
    </xf>
    <xf numFmtId="165" fontId="14" fillId="3" borderId="1" xfId="1" applyNumberFormat="1" applyFont="1" applyFill="1" applyBorder="1" applyAlignment="1" applyProtection="1">
      <alignment horizontal="left"/>
    </xf>
    <xf numFmtId="166" fontId="8" fillId="0" borderId="3" xfId="0" applyNumberFormat="1" applyFont="1" applyBorder="1" applyAlignment="1" applyProtection="1">
      <alignment vertical="center" wrapText="1"/>
      <protection locked="0"/>
    </xf>
    <xf numFmtId="166" fontId="5" fillId="7" borderId="3" xfId="0" applyNumberFormat="1" applyFont="1" applyFill="1" applyBorder="1" applyAlignment="1" applyProtection="1">
      <alignment vertical="center" wrapText="1"/>
      <protection locked="0"/>
    </xf>
    <xf numFmtId="165" fontId="9" fillId="7" borderId="1" xfId="1" applyNumberFormat="1" applyFont="1" applyFill="1" applyBorder="1" applyAlignment="1" applyProtection="1"/>
    <xf numFmtId="0" fontId="6" fillId="7" borderId="1" xfId="0" applyFont="1" applyFill="1" applyBorder="1"/>
    <xf numFmtId="166" fontId="9" fillId="7" borderId="3" xfId="0" applyNumberFormat="1" applyFont="1" applyFill="1" applyBorder="1" applyAlignment="1" applyProtection="1">
      <alignment vertical="center" wrapText="1"/>
      <protection locked="0"/>
    </xf>
    <xf numFmtId="166" fontId="10" fillId="7" borderId="3" xfId="0" applyNumberFormat="1" applyFont="1" applyFill="1" applyBorder="1" applyAlignment="1" applyProtection="1">
      <alignment vertical="center" wrapText="1"/>
      <protection locked="0"/>
    </xf>
    <xf numFmtId="166" fontId="9" fillId="7" borderId="1" xfId="0" applyNumberFormat="1" applyFont="1" applyFill="1" applyBorder="1" applyAlignment="1" applyProtection="1">
      <alignment vertical="center" wrapText="1"/>
      <protection locked="0"/>
    </xf>
    <xf numFmtId="165" fontId="14" fillId="7" borderId="1" xfId="1" applyNumberFormat="1" applyFont="1" applyFill="1" applyBorder="1" applyAlignment="1" applyProtection="1">
      <alignment horizontal="left"/>
    </xf>
    <xf numFmtId="0" fontId="6" fillId="7" borderId="4" xfId="0" applyFont="1" applyFill="1" applyBorder="1"/>
    <xf numFmtId="166" fontId="5" fillId="7" borderId="1" xfId="0" applyNumberFormat="1" applyFont="1" applyFill="1" applyBorder="1" applyAlignment="1" applyProtection="1">
      <alignment vertical="center" wrapText="1"/>
      <protection locked="0"/>
    </xf>
    <xf numFmtId="16" fontId="14" fillId="7" borderId="1" xfId="0" applyNumberFormat="1" applyFont="1" applyFill="1" applyBorder="1" applyAlignment="1">
      <alignment horizontal="left"/>
    </xf>
    <xf numFmtId="16" fontId="8" fillId="3" borderId="1" xfId="0" applyNumberFormat="1" applyFont="1" applyFill="1" applyBorder="1"/>
    <xf numFmtId="166" fontId="8" fillId="8" borderId="3" xfId="0" applyNumberFormat="1" applyFont="1" applyFill="1" applyBorder="1" applyAlignment="1" applyProtection="1">
      <alignment vertical="center" wrapText="1"/>
      <protection locked="0"/>
    </xf>
    <xf numFmtId="166" fontId="10" fillId="8" borderId="3" xfId="0" applyNumberFormat="1" applyFont="1" applyFill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left"/>
    </xf>
    <xf numFmtId="166" fontId="8" fillId="0" borderId="1" xfId="0" applyNumberFormat="1" applyFont="1" applyBorder="1" applyAlignment="1" applyProtection="1">
      <alignment vertical="center" wrapText="1"/>
      <protection locked="0"/>
    </xf>
    <xf numFmtId="16" fontId="8" fillId="0" borderId="1" xfId="0" applyNumberFormat="1" applyFont="1" applyBorder="1"/>
    <xf numFmtId="0" fontId="14" fillId="7" borderId="1" xfId="0" applyFont="1" applyFill="1" applyBorder="1" applyAlignment="1">
      <alignment horizontal="left"/>
    </xf>
    <xf numFmtId="166" fontId="8" fillId="3" borderId="4" xfId="0" applyNumberFormat="1" applyFont="1" applyFill="1" applyBorder="1" applyAlignment="1" applyProtection="1">
      <alignment horizontal="left" vertical="center" wrapText="1" indent="1"/>
      <protection locked="0"/>
    </xf>
    <xf numFmtId="166" fontId="9" fillId="0" borderId="1" xfId="0" applyNumberFormat="1" applyFont="1" applyBorder="1" applyAlignment="1" applyProtection="1">
      <alignment vertical="center" wrapText="1"/>
      <protection locked="0"/>
    </xf>
    <xf numFmtId="166" fontId="8" fillId="0" borderId="4" xfId="0" applyNumberFormat="1" applyFont="1" applyBorder="1" applyAlignment="1" applyProtection="1">
      <alignment horizontal="left" vertical="center" wrapText="1" indent="1"/>
      <protection locked="0"/>
    </xf>
    <xf numFmtId="166" fontId="10" fillId="7" borderId="1" xfId="0" applyNumberFormat="1" applyFont="1" applyFill="1" applyBorder="1" applyAlignment="1" applyProtection="1">
      <alignment vertical="center" wrapText="1"/>
      <protection locked="0"/>
    </xf>
    <xf numFmtId="166" fontId="8" fillId="0" borderId="1" xfId="0" applyNumberFormat="1" applyFont="1" applyBorder="1" applyAlignment="1" applyProtection="1">
      <alignment horizontal="left" vertical="center" wrapText="1" indent="1"/>
      <protection locked="0"/>
    </xf>
    <xf numFmtId="166" fontId="8" fillId="7" borderId="1" xfId="0" applyNumberFormat="1" applyFont="1" applyFill="1" applyBorder="1" applyAlignment="1" applyProtection="1">
      <alignment vertical="center" wrapText="1"/>
      <protection locked="0"/>
    </xf>
    <xf numFmtId="166" fontId="9" fillId="7" borderId="4" xfId="0" applyNumberFormat="1" applyFont="1" applyFill="1" applyBorder="1" applyAlignment="1" applyProtection="1">
      <alignment horizontal="left" vertical="center" wrapText="1" indent="1"/>
      <protection locked="0"/>
    </xf>
    <xf numFmtId="166" fontId="9" fillId="7" borderId="1" xfId="0" applyNumberFormat="1" applyFont="1" applyFill="1" applyBorder="1" applyAlignment="1" applyProtection="1">
      <alignment horizontal="left" vertical="center" wrapText="1" indent="1"/>
      <protection locked="0"/>
    </xf>
    <xf numFmtId="0" fontId="15" fillId="5" borderId="1" xfId="0" applyFont="1" applyFill="1" applyBorder="1" applyAlignment="1">
      <alignment horizontal="left"/>
    </xf>
    <xf numFmtId="166" fontId="9" fillId="5" borderId="6" xfId="0" applyNumberFormat="1" applyFont="1" applyFill="1" applyBorder="1" applyAlignment="1">
      <alignment horizontal="left" vertical="center" wrapText="1" indent="1"/>
    </xf>
    <xf numFmtId="166" fontId="9" fillId="5" borderId="7" xfId="0" applyNumberFormat="1" applyFont="1" applyFill="1" applyBorder="1" applyAlignment="1">
      <alignment vertical="center" wrapText="1"/>
    </xf>
    <xf numFmtId="166" fontId="5" fillId="5" borderId="7" xfId="0" applyNumberFormat="1" applyFont="1" applyFill="1" applyBorder="1" applyAlignment="1">
      <alignment vertical="center" wrapText="1"/>
    </xf>
    <xf numFmtId="166" fontId="9" fillId="5" borderId="8" xfId="0" applyNumberFormat="1" applyFont="1" applyFill="1" applyBorder="1" applyAlignment="1">
      <alignment vertical="center" wrapText="1"/>
    </xf>
    <xf numFmtId="166" fontId="9" fillId="5" borderId="9" xfId="0" applyNumberFormat="1" applyFont="1" applyFill="1" applyBorder="1" applyAlignment="1">
      <alignment horizontal="left" vertical="center" wrapText="1" indent="1"/>
    </xf>
    <xf numFmtId="166" fontId="8" fillId="5" borderId="7" xfId="0" applyNumberFormat="1" applyFont="1" applyFill="1" applyBorder="1" applyAlignment="1">
      <alignment vertical="center" wrapText="1"/>
    </xf>
    <xf numFmtId="166" fontId="9" fillId="0" borderId="8" xfId="0" applyNumberFormat="1" applyFont="1" applyBorder="1" applyAlignment="1">
      <alignment horizontal="left" vertical="center" wrapText="1" indent="1"/>
    </xf>
    <xf numFmtId="166" fontId="8" fillId="0" borderId="7" xfId="0" applyNumberFormat="1" applyFont="1" applyBorder="1" applyAlignment="1">
      <alignment horizontal="right" vertical="center" wrapText="1"/>
    </xf>
    <xf numFmtId="166" fontId="8" fillId="7" borderId="7" xfId="0" applyNumberFormat="1" applyFont="1" applyFill="1" applyBorder="1" applyAlignment="1">
      <alignment horizontal="right" vertical="center" wrapText="1"/>
    </xf>
    <xf numFmtId="166" fontId="9" fillId="0" borderId="8" xfId="0" applyNumberFormat="1" applyFont="1" applyBorder="1" applyAlignment="1">
      <alignment horizontal="right" vertical="center" wrapText="1"/>
    </xf>
    <xf numFmtId="166" fontId="9" fillId="0" borderId="9" xfId="0" applyNumberFormat="1" applyFont="1" applyBorder="1" applyAlignment="1">
      <alignment horizontal="right" vertical="center" wrapText="1" indent="1"/>
    </xf>
    <xf numFmtId="166" fontId="9" fillId="0" borderId="7" xfId="0" applyNumberFormat="1" applyFont="1" applyBorder="1" applyAlignment="1">
      <alignment horizontal="right" vertical="center" wrapText="1"/>
    </xf>
    <xf numFmtId="166" fontId="9" fillId="7" borderId="10" xfId="0" applyNumberFormat="1" applyFont="1" applyFill="1" applyBorder="1" applyAlignment="1">
      <alignment horizontal="right" vertical="center" wrapText="1"/>
    </xf>
    <xf numFmtId="16" fontId="14" fillId="3" borderId="1" xfId="0" applyNumberFormat="1" applyFont="1" applyFill="1" applyBorder="1" applyAlignment="1">
      <alignment horizontal="left"/>
    </xf>
    <xf numFmtId="166" fontId="8" fillId="3" borderId="3" xfId="0" applyNumberFormat="1" applyFont="1" applyFill="1" applyBorder="1" applyAlignment="1" applyProtection="1">
      <alignment vertical="center" wrapText="1"/>
      <protection locked="0"/>
    </xf>
    <xf numFmtId="166" fontId="8" fillId="0" borderId="4" xfId="0" applyNumberFormat="1" applyFont="1" applyBorder="1" applyAlignment="1" applyProtection="1">
      <alignment vertical="center" wrapText="1"/>
      <protection locked="0"/>
    </xf>
    <xf numFmtId="166" fontId="8" fillId="0" borderId="11" xfId="0" applyNumberFormat="1" applyFont="1" applyBorder="1" applyAlignment="1" applyProtection="1">
      <alignment horizontal="left" vertical="center" wrapText="1" indent="1"/>
      <protection locked="0"/>
    </xf>
    <xf numFmtId="166" fontId="8" fillId="7" borderId="12" xfId="0" applyNumberFormat="1" applyFont="1" applyFill="1" applyBorder="1" applyAlignment="1" applyProtection="1">
      <alignment vertical="center" wrapText="1"/>
      <protection locked="0"/>
    </xf>
    <xf numFmtId="166" fontId="9" fillId="7" borderId="4" xfId="0" applyNumberFormat="1" applyFont="1" applyFill="1" applyBorder="1" applyAlignment="1" applyProtection="1">
      <alignment vertical="center" wrapText="1"/>
      <protection locked="0"/>
    </xf>
    <xf numFmtId="166" fontId="9" fillId="7" borderId="11" xfId="0" applyNumberFormat="1" applyFont="1" applyFill="1" applyBorder="1" applyAlignment="1" applyProtection="1">
      <alignment horizontal="left" vertical="center" wrapText="1" indent="1"/>
      <protection locked="0"/>
    </xf>
    <xf numFmtId="166" fontId="9" fillId="5" borderId="13" xfId="0" applyNumberFormat="1" applyFont="1" applyFill="1" applyBorder="1" applyAlignment="1">
      <alignment vertical="center" wrapText="1"/>
    </xf>
    <xf numFmtId="166" fontId="9" fillId="5" borderId="6" xfId="0" applyNumberFormat="1" applyFont="1" applyFill="1" applyBorder="1" applyAlignment="1">
      <alignment vertical="center" wrapText="1"/>
    </xf>
    <xf numFmtId="166" fontId="9" fillId="5" borderId="14" xfId="0" applyNumberFormat="1" applyFont="1" applyFill="1" applyBorder="1" applyAlignment="1">
      <alignment horizontal="left" vertical="center" wrapText="1" indent="1"/>
    </xf>
    <xf numFmtId="166" fontId="5" fillId="5" borderId="13" xfId="0" applyNumberFormat="1" applyFont="1" applyFill="1" applyBorder="1" applyAlignment="1">
      <alignment vertical="center" wrapText="1"/>
    </xf>
    <xf numFmtId="166" fontId="9" fillId="0" borderId="15" xfId="0" applyNumberFormat="1" applyFont="1" applyBorder="1" applyAlignment="1">
      <alignment horizontal="left" vertical="center" wrapText="1" indent="1"/>
    </xf>
    <xf numFmtId="166" fontId="8" fillId="3" borderId="13" xfId="0" applyNumberFormat="1" applyFont="1" applyFill="1" applyBorder="1" applyAlignment="1">
      <alignment vertical="center" wrapText="1"/>
    </xf>
    <xf numFmtId="166" fontId="9" fillId="0" borderId="15" xfId="0" applyNumberFormat="1" applyFont="1" applyBorder="1" applyAlignment="1">
      <alignment horizontal="right" vertical="center" wrapText="1"/>
    </xf>
    <xf numFmtId="166" fontId="9" fillId="0" borderId="16" xfId="0" applyNumberFormat="1" applyFont="1" applyBorder="1" applyAlignment="1">
      <alignment horizontal="right" vertical="center" wrapText="1" indent="1"/>
    </xf>
    <xf numFmtId="166" fontId="9" fillId="0" borderId="5" xfId="0" applyNumberFormat="1" applyFont="1" applyBorder="1" applyAlignment="1">
      <alignment horizontal="right" vertical="center" wrapText="1"/>
    </xf>
    <xf numFmtId="166" fontId="9" fillId="7" borderId="17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left"/>
    </xf>
    <xf numFmtId="0" fontId="9" fillId="9" borderId="18" xfId="0" applyFont="1" applyFill="1" applyBorder="1"/>
    <xf numFmtId="166" fontId="9" fillId="9" borderId="19" xfId="0" applyNumberFormat="1" applyFont="1" applyFill="1" applyBorder="1"/>
    <xf numFmtId="0" fontId="9" fillId="9" borderId="19" xfId="0" applyFont="1" applyFill="1" applyBorder="1"/>
    <xf numFmtId="166" fontId="19" fillId="6" borderId="19" xfId="0" applyNumberFormat="1" applyFont="1" applyFill="1" applyBorder="1"/>
    <xf numFmtId="0" fontId="6" fillId="7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10" borderId="1" xfId="0" applyFont="1" applyFill="1" applyBorder="1" applyAlignment="1">
      <alignment horizontal="center"/>
    </xf>
    <xf numFmtId="0" fontId="15" fillId="0" borderId="1" xfId="0" applyFont="1" applyBorder="1"/>
    <xf numFmtId="165" fontId="9" fillId="3" borderId="1" xfId="1" applyNumberFormat="1" applyFont="1" applyFill="1" applyBorder="1" applyAlignment="1" applyProtection="1">
      <alignment horizontal="center"/>
    </xf>
    <xf numFmtId="165" fontId="8" fillId="3" borderId="1" xfId="1" applyNumberFormat="1" applyFont="1" applyFill="1" applyBorder="1" applyAlignment="1" applyProtection="1">
      <alignment horizontal="center"/>
    </xf>
    <xf numFmtId="165" fontId="5" fillId="7" borderId="1" xfId="1" applyNumberFormat="1" applyFont="1" applyFill="1" applyBorder="1" applyAlignment="1" applyProtection="1">
      <alignment horizontal="center"/>
    </xf>
    <xf numFmtId="165" fontId="14" fillId="2" borderId="1" xfId="1" applyNumberFormat="1" applyFont="1" applyFill="1" applyBorder="1" applyAlignment="1" applyProtection="1"/>
    <xf numFmtId="165" fontId="7" fillId="0" borderId="1" xfId="1" applyNumberFormat="1" applyFont="1" applyFill="1" applyBorder="1" applyAlignment="1" applyProtection="1"/>
    <xf numFmtId="165" fontId="7" fillId="7" borderId="1" xfId="1" applyNumberFormat="1" applyFont="1" applyFill="1" applyBorder="1" applyAlignment="1" applyProtection="1"/>
    <xf numFmtId="165" fontId="6" fillId="7" borderId="1" xfId="1" applyNumberFormat="1" applyFont="1" applyFill="1" applyBorder="1" applyAlignment="1" applyProtection="1"/>
    <xf numFmtId="165" fontId="10" fillId="7" borderId="1" xfId="1" applyNumberFormat="1" applyFont="1" applyFill="1" applyBorder="1" applyAlignment="1" applyProtection="1"/>
    <xf numFmtId="0" fontId="12" fillId="0" borderId="1" xfId="0" applyFont="1" applyBorder="1"/>
    <xf numFmtId="0" fontId="5" fillId="5" borderId="4" xfId="0" applyFont="1" applyFill="1" applyBorder="1"/>
    <xf numFmtId="0" fontId="10" fillId="0" borderId="1" xfId="0" applyFont="1" applyBorder="1"/>
    <xf numFmtId="0" fontId="10" fillId="0" borderId="4" xfId="0" applyFont="1" applyBorder="1"/>
    <xf numFmtId="165" fontId="10" fillId="0" borderId="1" xfId="1" applyNumberFormat="1" applyFont="1" applyFill="1" applyBorder="1" applyAlignment="1" applyProtection="1"/>
    <xf numFmtId="0" fontId="3" fillId="0" borderId="0" xfId="0" applyFont="1"/>
    <xf numFmtId="165" fontId="9" fillId="7" borderId="1" xfId="1" applyNumberFormat="1" applyFont="1" applyFill="1" applyBorder="1" applyAlignment="1" applyProtection="1">
      <alignment horizontal="center"/>
    </xf>
    <xf numFmtId="165" fontId="10" fillId="7" borderId="1" xfId="1" applyNumberFormat="1" applyFont="1" applyFill="1" applyBorder="1" applyAlignment="1" applyProtection="1">
      <alignment horizontal="center"/>
    </xf>
    <xf numFmtId="165" fontId="8" fillId="7" borderId="1" xfId="1" applyNumberFormat="1" applyFont="1" applyFill="1" applyBorder="1" applyAlignment="1" applyProtection="1"/>
    <xf numFmtId="0" fontId="6" fillId="3" borderId="4" xfId="0" applyFont="1" applyFill="1" applyBorder="1"/>
    <xf numFmtId="165" fontId="6" fillId="3" borderId="1" xfId="1" applyNumberFormat="1" applyFont="1" applyFill="1" applyBorder="1" applyAlignment="1" applyProtection="1">
      <alignment horizontal="center"/>
    </xf>
    <xf numFmtId="165" fontId="7" fillId="3" borderId="1" xfId="1" applyNumberFormat="1" applyFont="1" applyFill="1" applyBorder="1" applyAlignment="1" applyProtection="1">
      <alignment horizontal="center"/>
    </xf>
    <xf numFmtId="0" fontId="12" fillId="11" borderId="1" xfId="0" applyFont="1" applyFill="1" applyBorder="1"/>
    <xf numFmtId="0" fontId="5" fillId="11" borderId="4" xfId="0" applyFont="1" applyFill="1" applyBorder="1"/>
    <xf numFmtId="165" fontId="6" fillId="11" borderId="1" xfId="1" applyNumberFormat="1" applyFont="1" applyFill="1" applyBorder="1" applyAlignment="1" applyProtection="1"/>
    <xf numFmtId="165" fontId="5" fillId="11" borderId="1" xfId="1" applyNumberFormat="1" applyFont="1" applyFill="1" applyBorder="1" applyAlignment="1" applyProtection="1"/>
    <xf numFmtId="0" fontId="10" fillId="11" borderId="1" xfId="0" applyFont="1" applyFill="1" applyBorder="1"/>
    <xf numFmtId="165" fontId="7" fillId="11" borderId="1" xfId="1" applyNumberFormat="1" applyFont="1" applyFill="1" applyBorder="1" applyAlignment="1" applyProtection="1"/>
    <xf numFmtId="165" fontId="25" fillId="0" borderId="0" xfId="0" applyNumberFormat="1" applyFont="1"/>
    <xf numFmtId="165" fontId="14" fillId="3" borderId="0" xfId="1" applyNumberFormat="1" applyFont="1" applyFill="1" applyBorder="1" applyAlignment="1" applyProtection="1"/>
    <xf numFmtId="0" fontId="6" fillId="2" borderId="2" xfId="0" applyFont="1" applyFill="1" applyBorder="1" applyAlignment="1">
      <alignment horizontal="center"/>
    </xf>
    <xf numFmtId="165" fontId="6" fillId="2" borderId="3" xfId="1" applyNumberFormat="1" applyFont="1" applyFill="1" applyBorder="1" applyAlignment="1" applyProtection="1">
      <alignment horizontal="center"/>
    </xf>
    <xf numFmtId="165" fontId="15" fillId="0" borderId="1" xfId="1" applyNumberFormat="1" applyFont="1" applyFill="1" applyBorder="1" applyAlignment="1" applyProtection="1"/>
    <xf numFmtId="0" fontId="8" fillId="0" borderId="4" xfId="0" applyFont="1" applyBorder="1"/>
    <xf numFmtId="165" fontId="8" fillId="12" borderId="1" xfId="1" applyNumberFormat="1" applyFont="1" applyFill="1" applyBorder="1" applyAlignment="1" applyProtection="1"/>
    <xf numFmtId="165" fontId="9" fillId="12" borderId="1" xfId="1" applyNumberFormat="1" applyFont="1" applyFill="1" applyBorder="1" applyAlignment="1" applyProtection="1"/>
    <xf numFmtId="165" fontId="5" fillId="12" borderId="1" xfId="1" applyNumberFormat="1" applyFont="1" applyFill="1" applyBorder="1" applyAlignment="1" applyProtection="1"/>
    <xf numFmtId="165" fontId="26" fillId="12" borderId="1" xfId="1" applyNumberFormat="1" applyFont="1" applyFill="1" applyBorder="1" applyAlignment="1" applyProtection="1"/>
    <xf numFmtId="165" fontId="14" fillId="0" borderId="1" xfId="1" applyNumberFormat="1" applyFont="1" applyFill="1" applyBorder="1" applyAlignment="1" applyProtection="1"/>
    <xf numFmtId="165" fontId="14" fillId="4" borderId="1" xfId="1" applyNumberFormat="1" applyFont="1" applyFill="1" applyBorder="1" applyAlignment="1" applyProtection="1"/>
    <xf numFmtId="165" fontId="9" fillId="13" borderId="1" xfId="1" applyNumberFormat="1" applyFont="1" applyFill="1" applyBorder="1" applyAlignment="1" applyProtection="1"/>
    <xf numFmtId="165" fontId="5" fillId="13" borderId="1" xfId="1" applyNumberFormat="1" applyFont="1" applyFill="1" applyBorder="1" applyAlignment="1" applyProtection="1"/>
    <xf numFmtId="0" fontId="8" fillId="3" borderId="4" xfId="0" applyFont="1" applyFill="1" applyBorder="1"/>
    <xf numFmtId="0" fontId="9" fillId="0" borderId="1" xfId="0" applyFont="1" applyBorder="1"/>
    <xf numFmtId="0" fontId="9" fillId="3" borderId="4" xfId="0" applyFont="1" applyFill="1" applyBorder="1"/>
    <xf numFmtId="165" fontId="9" fillId="4" borderId="1" xfId="1" applyNumberFormat="1" applyFont="1" applyFill="1" applyBorder="1" applyAlignment="1" applyProtection="1"/>
    <xf numFmtId="165" fontId="14" fillId="13" borderId="1" xfId="1" applyNumberFormat="1" applyFont="1" applyFill="1" applyBorder="1" applyAlignment="1" applyProtection="1"/>
    <xf numFmtId="0" fontId="8" fillId="0" borderId="0" xfId="0" applyFont="1"/>
    <xf numFmtId="165" fontId="6" fillId="9" borderId="1" xfId="1" applyNumberFormat="1" applyFont="1" applyFill="1" applyBorder="1" applyAlignment="1" applyProtection="1"/>
    <xf numFmtId="165" fontId="14" fillId="9" borderId="1" xfId="1" applyNumberFormat="1" applyFont="1" applyFill="1" applyBorder="1" applyAlignment="1" applyProtection="1"/>
    <xf numFmtId="165" fontId="8" fillId="4" borderId="1" xfId="1" applyNumberFormat="1" applyFont="1" applyFill="1" applyBorder="1" applyAlignment="1" applyProtection="1"/>
    <xf numFmtId="165" fontId="5" fillId="9" borderId="1" xfId="1" applyNumberFormat="1" applyFont="1" applyFill="1" applyBorder="1" applyAlignment="1" applyProtection="1"/>
    <xf numFmtId="0" fontId="27" fillId="0" borderId="0" xfId="0" applyFont="1"/>
    <xf numFmtId="0" fontId="5" fillId="7" borderId="1" xfId="0" applyFont="1" applyFill="1" applyBorder="1" applyAlignment="1">
      <alignment horizontal="center" vertical="center" wrapText="1"/>
    </xf>
    <xf numFmtId="16" fontId="9" fillId="0" borderId="0" xfId="0" applyNumberFormat="1" applyFont="1"/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>
      <alignment horizontal="right" vertical="center" wrapText="1"/>
    </xf>
    <xf numFmtId="3" fontId="6" fillId="7" borderId="1" xfId="0" applyNumberFormat="1" applyFont="1" applyFill="1" applyBorder="1" applyAlignment="1">
      <alignment horizontal="right" vertical="center" wrapText="1"/>
    </xf>
    <xf numFmtId="165" fontId="8" fillId="3" borderId="1" xfId="1" applyNumberFormat="1" applyFont="1" applyFill="1" applyBorder="1" applyAlignment="1" applyProtection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165" fontId="15" fillId="3" borderId="1" xfId="1" applyNumberFormat="1" applyFont="1" applyFill="1" applyBorder="1" applyAlignment="1" applyProtection="1">
      <alignment horizontal="right"/>
    </xf>
    <xf numFmtId="16" fontId="8" fillId="0" borderId="0" xfId="0" applyNumberFormat="1" applyFont="1"/>
    <xf numFmtId="0" fontId="29" fillId="3" borderId="1" xfId="0" applyFont="1" applyFill="1" applyBorder="1" applyAlignment="1" applyProtection="1">
      <alignment horizontal="left" vertical="center" wrapText="1"/>
      <protection locked="0"/>
    </xf>
    <xf numFmtId="3" fontId="21" fillId="6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3" fontId="11" fillId="3" borderId="1" xfId="0" applyNumberFormat="1" applyFont="1" applyFill="1" applyBorder="1" applyAlignment="1">
      <alignment horizontal="right" vertical="center" wrapText="1"/>
    </xf>
    <xf numFmtId="3" fontId="30" fillId="3" borderId="1" xfId="0" applyNumberFormat="1" applyFont="1" applyFill="1" applyBorder="1" applyAlignment="1">
      <alignment horizontal="right" vertical="center" wrapText="1"/>
    </xf>
    <xf numFmtId="3" fontId="7" fillId="7" borderId="1" xfId="0" applyNumberFormat="1" applyFont="1" applyFill="1" applyBorder="1" applyAlignment="1">
      <alignment horizontal="right" vertical="center" wrapText="1"/>
    </xf>
    <xf numFmtId="165" fontId="14" fillId="3" borderId="1" xfId="1" applyNumberFormat="1" applyFont="1" applyFill="1" applyBorder="1" applyAlignment="1" applyProtection="1">
      <alignment horizontal="right"/>
    </xf>
    <xf numFmtId="0" fontId="9" fillId="0" borderId="0" xfId="0" applyFont="1"/>
    <xf numFmtId="0" fontId="6" fillId="7" borderId="0" xfId="0" applyFont="1" applyFill="1" applyAlignment="1">
      <alignment horizontal="center"/>
    </xf>
    <xf numFmtId="0" fontId="6" fillId="7" borderId="1" xfId="0" applyFont="1" applyFill="1" applyBorder="1" applyAlignment="1" applyProtection="1">
      <alignment horizontal="left" vertical="center" wrapText="1"/>
      <protection locked="0"/>
    </xf>
    <xf numFmtId="3" fontId="11" fillId="7" borderId="1" xfId="0" applyNumberFormat="1" applyFont="1" applyFill="1" applyBorder="1" applyAlignment="1">
      <alignment horizontal="right" vertical="center" wrapText="1"/>
    </xf>
    <xf numFmtId="3" fontId="30" fillId="7" borderId="1" xfId="0" applyNumberFormat="1" applyFont="1" applyFill="1" applyBorder="1" applyAlignment="1">
      <alignment horizontal="right" vertical="center" wrapText="1"/>
    </xf>
    <xf numFmtId="166" fontId="6" fillId="7" borderId="1" xfId="0" applyNumberFormat="1" applyFont="1" applyFill="1" applyBorder="1" applyAlignment="1">
      <alignment horizontal="right" vertical="center" wrapText="1"/>
    </xf>
    <xf numFmtId="166" fontId="15" fillId="7" borderId="1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25" fillId="3" borderId="1" xfId="0" applyFont="1" applyFill="1" applyBorder="1" applyAlignment="1">
      <alignment horizontal="right"/>
    </xf>
    <xf numFmtId="0" fontId="30" fillId="3" borderId="1" xfId="0" applyFont="1" applyFill="1" applyBorder="1"/>
    <xf numFmtId="165" fontId="7" fillId="7" borderId="1" xfId="1" applyNumberFormat="1" applyFont="1" applyFill="1" applyBorder="1" applyAlignment="1" applyProtection="1">
      <alignment horizontal="right"/>
    </xf>
    <xf numFmtId="0" fontId="31" fillId="3" borderId="1" xfId="0" applyFont="1" applyFill="1" applyBorder="1"/>
    <xf numFmtId="3" fontId="31" fillId="3" borderId="1" xfId="0" applyNumberFormat="1" applyFont="1" applyFill="1" applyBorder="1"/>
    <xf numFmtId="3" fontId="7" fillId="7" borderId="1" xfId="0" applyNumberFormat="1" applyFont="1" applyFill="1" applyBorder="1"/>
    <xf numFmtId="2" fontId="6" fillId="3" borderId="1" xfId="0" applyNumberFormat="1" applyFont="1" applyFill="1" applyBorder="1"/>
    <xf numFmtId="3" fontId="13" fillId="3" borderId="1" xfId="0" applyNumberFormat="1" applyFont="1" applyFill="1" applyBorder="1" applyAlignment="1">
      <alignment horizontal="right" vertical="center" wrapText="1"/>
    </xf>
    <xf numFmtId="3" fontId="32" fillId="3" borderId="1" xfId="0" applyNumberFormat="1" applyFont="1" applyFill="1" applyBorder="1" applyAlignment="1">
      <alignment horizontal="right" vertical="center" wrapText="1"/>
    </xf>
    <xf numFmtId="3" fontId="7" fillId="7" borderId="1" xfId="0" applyNumberFormat="1" applyFont="1" applyFill="1" applyBorder="1" applyAlignment="1">
      <alignment vertical="center" wrapText="1"/>
    </xf>
    <xf numFmtId="3" fontId="31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7" fillId="7" borderId="1" xfId="0" applyNumberFormat="1" applyFont="1" applyFill="1" applyBorder="1" applyAlignment="1" applyProtection="1">
      <alignment horizontal="right" vertical="center" wrapText="1"/>
      <protection locked="0"/>
    </xf>
    <xf numFmtId="2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3" fontId="12" fillId="3" borderId="1" xfId="0" applyNumberFormat="1" applyFont="1" applyFill="1" applyBorder="1" applyAlignment="1">
      <alignment horizontal="right" vertical="center" wrapText="1"/>
    </xf>
    <xf numFmtId="3" fontId="29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7" borderId="1" xfId="0" applyNumberFormat="1" applyFont="1" applyFill="1" applyBorder="1" applyAlignment="1" applyProtection="1">
      <alignment horizontal="right" vertical="center" wrapText="1"/>
      <protection locked="0"/>
    </xf>
    <xf numFmtId="3" fontId="31" fillId="7" borderId="1" xfId="0" applyNumberFormat="1" applyFont="1" applyFill="1" applyBorder="1" applyAlignment="1" applyProtection="1">
      <alignment horizontal="right" vertical="center" wrapText="1"/>
      <protection locked="0"/>
    </xf>
    <xf numFmtId="3" fontId="15" fillId="7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7" borderId="0" xfId="0" applyFont="1" applyFill="1"/>
    <xf numFmtId="166" fontId="6" fillId="7" borderId="1" xfId="0" applyNumberFormat="1" applyFont="1" applyFill="1" applyBorder="1"/>
    <xf numFmtId="166" fontId="8" fillId="7" borderId="1" xfId="0" applyNumberFormat="1" applyFont="1" applyFill="1" applyBorder="1"/>
    <xf numFmtId="0" fontId="7" fillId="3" borderId="1" xfId="0" applyFont="1" applyFill="1" applyBorder="1"/>
    <xf numFmtId="165" fontId="11" fillId="3" borderId="1" xfId="1" applyNumberFormat="1" applyFont="1" applyFill="1" applyBorder="1" applyAlignment="1" applyProtection="1"/>
    <xf numFmtId="165" fontId="7" fillId="7" borderId="1" xfId="1" applyNumberFormat="1" applyFont="1" applyFill="1" applyBorder="1" applyAlignment="1" applyProtection="1">
      <alignment horizontal="right" wrapText="1"/>
    </xf>
    <xf numFmtId="0" fontId="29" fillId="3" borderId="1" xfId="0" applyFont="1" applyFill="1" applyBorder="1"/>
    <xf numFmtId="0" fontId="21" fillId="6" borderId="1" xfId="1" applyNumberFormat="1" applyFont="1" applyFill="1" applyBorder="1" applyAlignment="1" applyProtection="1">
      <alignment horizontal="right"/>
    </xf>
    <xf numFmtId="165" fontId="21" fillId="6" borderId="1" xfId="1" applyNumberFormat="1" applyFont="1" applyFill="1" applyBorder="1" applyAlignment="1" applyProtection="1">
      <alignment horizontal="right" wrapText="1"/>
    </xf>
    <xf numFmtId="16" fontId="14" fillId="7" borderId="0" xfId="0" applyNumberFormat="1" applyFont="1" applyFill="1" applyAlignment="1">
      <alignment horizontal="center"/>
    </xf>
    <xf numFmtId="3" fontId="24" fillId="7" borderId="1" xfId="0" applyNumberFormat="1" applyFont="1" applyFill="1" applyBorder="1" applyAlignment="1">
      <alignment horizontal="right" vertical="center" wrapText="1"/>
    </xf>
    <xf numFmtId="165" fontId="33" fillId="7" borderId="1" xfId="1" applyNumberFormat="1" applyFont="1" applyFill="1" applyBorder="1" applyAlignment="1" applyProtection="1">
      <alignment horizontal="right"/>
    </xf>
    <xf numFmtId="3" fontId="34" fillId="7" borderId="1" xfId="0" applyNumberFormat="1" applyFont="1" applyFill="1" applyBorder="1" applyAlignment="1">
      <alignment horizontal="right" vertical="center" wrapText="1"/>
    </xf>
    <xf numFmtId="165" fontId="24" fillId="7" borderId="1" xfId="1" applyNumberFormat="1" applyFont="1" applyFill="1" applyBorder="1" applyAlignment="1" applyProtection="1">
      <alignment horizontal="right" vertical="center" wrapText="1"/>
    </xf>
    <xf numFmtId="165" fontId="7" fillId="7" borderId="1" xfId="1" applyNumberFormat="1" applyFont="1" applyFill="1" applyBorder="1" applyAlignment="1" applyProtection="1">
      <alignment horizontal="right" vertical="top" wrapText="1"/>
    </xf>
    <xf numFmtId="0" fontId="6" fillId="3" borderId="1" xfId="0" applyFont="1" applyFill="1" applyBorder="1"/>
    <xf numFmtId="165" fontId="12" fillId="3" borderId="1" xfId="1" applyNumberFormat="1" applyFont="1" applyFill="1" applyBorder="1" applyAlignment="1" applyProtection="1"/>
    <xf numFmtId="0" fontId="14" fillId="7" borderId="0" xfId="0" applyFont="1" applyFill="1" applyAlignment="1">
      <alignment horizontal="center"/>
    </xf>
    <xf numFmtId="165" fontId="12" fillId="7" borderId="1" xfId="1" applyNumberFormat="1" applyFont="1" applyFill="1" applyBorder="1" applyAlignment="1" applyProtection="1"/>
    <xf numFmtId="165" fontId="11" fillId="7" borderId="1" xfId="1" applyNumberFormat="1" applyFont="1" applyFill="1" applyBorder="1" applyAlignment="1" applyProtection="1"/>
    <xf numFmtId="165" fontId="14" fillId="7" borderId="1" xfId="1" applyNumberFormat="1" applyFont="1" applyFill="1" applyBorder="1" applyAlignment="1" applyProtection="1">
      <alignment horizontal="right"/>
    </xf>
    <xf numFmtId="165" fontId="15" fillId="7" borderId="1" xfId="1" applyNumberFormat="1" applyFont="1" applyFill="1" applyBorder="1" applyAlignment="1" applyProtection="1">
      <alignment horizontal="right"/>
    </xf>
    <xf numFmtId="0" fontId="14" fillId="2" borderId="1" xfId="0" applyFont="1" applyFill="1" applyBorder="1"/>
    <xf numFmtId="166" fontId="11" fillId="2" borderId="1" xfId="0" applyNumberFormat="1" applyFont="1" applyFill="1" applyBorder="1"/>
    <xf numFmtId="166" fontId="6" fillId="2" borderId="1" xfId="0" applyNumberFormat="1" applyFont="1" applyFill="1" applyBorder="1"/>
    <xf numFmtId="166" fontId="8" fillId="2" borderId="1" xfId="0" applyNumberFormat="1" applyFont="1" applyFill="1" applyBorder="1"/>
    <xf numFmtId="166" fontId="35" fillId="14" borderId="1" xfId="0" applyNumberFormat="1" applyFont="1" applyFill="1" applyBorder="1"/>
    <xf numFmtId="0" fontId="26" fillId="0" borderId="1" xfId="0" applyFont="1" applyBorder="1" applyAlignment="1">
      <alignment horizontal="center"/>
    </xf>
    <xf numFmtId="0" fontId="36" fillId="0" borderId="1" xfId="0" applyFont="1" applyBorder="1"/>
    <xf numFmtId="165" fontId="24" fillId="3" borderId="1" xfId="1" applyNumberFormat="1" applyFont="1" applyFill="1" applyBorder="1" applyAlignment="1" applyProtection="1"/>
    <xf numFmtId="0" fontId="26" fillId="3" borderId="1" xfId="0" applyFont="1" applyFill="1" applyBorder="1" applyAlignment="1">
      <alignment horizontal="center"/>
    </xf>
    <xf numFmtId="166" fontId="36" fillId="0" borderId="1" xfId="0" applyNumberFormat="1" applyFont="1" applyBorder="1" applyAlignment="1" applyProtection="1">
      <alignment vertical="center" wrapText="1"/>
      <protection locked="0"/>
    </xf>
    <xf numFmtId="165" fontId="24" fillId="3" borderId="1" xfId="1" applyNumberFormat="1" applyFont="1" applyFill="1" applyBorder="1" applyAlignment="1" applyProtection="1">
      <alignment vertical="center" wrapText="1"/>
      <protection locked="0"/>
    </xf>
    <xf numFmtId="166" fontId="36" fillId="0" borderId="1" xfId="0" applyNumberFormat="1" applyFont="1" applyBorder="1" applyAlignment="1" applyProtection="1">
      <alignment horizontal="left" vertical="center" wrapText="1" indent="1"/>
      <protection locked="0"/>
    </xf>
    <xf numFmtId="166" fontId="36" fillId="0" borderId="1" xfId="0" applyNumberFormat="1" applyFont="1" applyBorder="1" applyAlignment="1">
      <alignment horizontal="left" vertical="center" wrapText="1"/>
    </xf>
    <xf numFmtId="0" fontId="36" fillId="0" borderId="4" xfId="0" applyFont="1" applyBorder="1"/>
    <xf numFmtId="0" fontId="36" fillId="3" borderId="1" xfId="0" applyFont="1" applyFill="1" applyBorder="1"/>
    <xf numFmtId="0" fontId="36" fillId="0" borderId="5" xfId="0" applyFont="1" applyBorder="1"/>
    <xf numFmtId="165" fontId="6" fillId="15" borderId="1" xfId="1" applyNumberFormat="1" applyFont="1" applyFill="1" applyBorder="1" applyAlignment="1" applyProtection="1"/>
    <xf numFmtId="165" fontId="7" fillId="15" borderId="1" xfId="1" applyNumberFormat="1" applyFont="1" applyFill="1" applyBorder="1" applyAlignment="1" applyProtection="1"/>
    <xf numFmtId="165" fontId="24" fillId="15" borderId="1" xfId="1" applyNumberFormat="1" applyFont="1" applyFill="1" applyBorder="1" applyAlignment="1" applyProtection="1"/>
    <xf numFmtId="165" fontId="38" fillId="3" borderId="1" xfId="1" applyNumberFormat="1" applyFont="1" applyFill="1" applyBorder="1" applyAlignment="1" applyProtection="1"/>
    <xf numFmtId="165" fontId="39" fillId="3" borderId="1" xfId="1" applyNumberFormat="1" applyFont="1" applyFill="1" applyBorder="1" applyAlignment="1" applyProtection="1"/>
    <xf numFmtId="0" fontId="37" fillId="3" borderId="1" xfId="0" applyFont="1" applyFill="1" applyBorder="1"/>
    <xf numFmtId="165" fontId="21" fillId="3" borderId="1" xfId="1" applyNumberFormat="1" applyFont="1" applyFill="1" applyBorder="1" applyAlignment="1" applyProtection="1"/>
    <xf numFmtId="165" fontId="29" fillId="3" borderId="1" xfId="1" applyNumberFormat="1" applyFont="1" applyFill="1" applyBorder="1" applyAlignment="1" applyProtection="1"/>
    <xf numFmtId="0" fontId="36" fillId="3" borderId="4" xfId="0" applyFont="1" applyFill="1" applyBorder="1"/>
    <xf numFmtId="165" fontId="24" fillId="7" borderId="1" xfId="1" applyNumberFormat="1" applyFont="1" applyFill="1" applyBorder="1" applyAlignment="1" applyProtection="1"/>
    <xf numFmtId="166" fontId="36" fillId="0" borderId="4" xfId="0" applyNumberFormat="1" applyFont="1" applyBorder="1" applyAlignment="1">
      <alignment vertical="center" wrapText="1"/>
    </xf>
    <xf numFmtId="165" fontId="24" fillId="3" borderId="1" xfId="1" applyNumberFormat="1" applyFont="1" applyFill="1" applyBorder="1" applyAlignment="1" applyProtection="1">
      <alignment vertical="center" wrapText="1"/>
    </xf>
    <xf numFmtId="165" fontId="40" fillId="3" borderId="1" xfId="1" applyNumberFormat="1" applyFont="1" applyFill="1" applyBorder="1" applyAlignment="1" applyProtection="1">
      <alignment vertical="center" wrapText="1"/>
    </xf>
    <xf numFmtId="166" fontId="36" fillId="0" borderId="4" xfId="0" applyNumberFormat="1" applyFont="1" applyBorder="1" applyAlignment="1" applyProtection="1">
      <alignment vertical="center" wrapText="1"/>
      <protection locked="0"/>
    </xf>
    <xf numFmtId="165" fontId="6" fillId="3" borderId="1" xfId="1" applyNumberFormat="1" applyFont="1" applyFill="1" applyBorder="1" applyAlignment="1" applyProtection="1">
      <alignment vertical="center" wrapText="1"/>
    </xf>
    <xf numFmtId="165" fontId="7" fillId="3" borderId="1" xfId="1" applyNumberFormat="1" applyFont="1" applyFill="1" applyBorder="1" applyAlignment="1" applyProtection="1">
      <alignment vertical="center" wrapText="1"/>
    </xf>
    <xf numFmtId="0" fontId="26" fillId="3" borderId="1" xfId="0" applyFont="1" applyFill="1" applyBorder="1" applyAlignment="1">
      <alignment wrapText="1"/>
    </xf>
    <xf numFmtId="0" fontId="26" fillId="15" borderId="1" xfId="0" applyFont="1" applyFill="1" applyBorder="1" applyAlignment="1">
      <alignment wrapText="1"/>
    </xf>
    <xf numFmtId="165" fontId="7" fillId="15" borderId="1" xfId="1" applyNumberFormat="1" applyFont="1" applyFill="1" applyBorder="1" applyAlignment="1" applyProtection="1">
      <alignment vertical="center" wrapText="1"/>
    </xf>
    <xf numFmtId="165" fontId="6" fillId="15" borderId="1" xfId="1" applyNumberFormat="1" applyFont="1" applyFill="1" applyBorder="1" applyAlignment="1" applyProtection="1">
      <alignment vertical="center" wrapText="1"/>
    </xf>
    <xf numFmtId="165" fontId="7" fillId="7" borderId="1" xfId="1" applyNumberFormat="1" applyFont="1" applyFill="1" applyBorder="1" applyAlignment="1" applyProtection="1">
      <alignment vertical="center" wrapText="1"/>
    </xf>
    <xf numFmtId="165" fontId="6" fillId="7" borderId="1" xfId="1" applyNumberFormat="1" applyFont="1" applyFill="1" applyBorder="1" applyAlignment="1" applyProtection="1">
      <alignment vertical="center" wrapText="1"/>
    </xf>
    <xf numFmtId="0" fontId="41" fillId="16" borderId="1" xfId="0" applyFont="1" applyFill="1" applyBorder="1" applyAlignment="1">
      <alignment wrapText="1"/>
    </xf>
    <xf numFmtId="165" fontId="7" fillId="16" borderId="1" xfId="1" applyNumberFormat="1" applyFont="1" applyFill="1" applyBorder="1" applyAlignment="1" applyProtection="1">
      <alignment vertical="center" wrapText="1"/>
    </xf>
    <xf numFmtId="165" fontId="6" fillId="16" borderId="1" xfId="1" applyNumberFormat="1" applyFont="1" applyFill="1" applyBorder="1" applyAlignment="1" applyProtection="1">
      <alignment vertical="center" wrapText="1"/>
    </xf>
    <xf numFmtId="165" fontId="40" fillId="7" borderId="1" xfId="1" applyNumberFormat="1" applyFont="1" applyFill="1" applyBorder="1" applyAlignment="1" applyProtection="1"/>
    <xf numFmtId="165" fontId="0" fillId="0" borderId="0" xfId="0" applyNumberFormat="1"/>
    <xf numFmtId="0" fontId="19" fillId="6" borderId="2" xfId="4" applyFont="1" applyFill="1" applyBorder="1"/>
    <xf numFmtId="0" fontId="19" fillId="6" borderId="5" xfId="4" applyFont="1" applyFill="1" applyBorder="1"/>
    <xf numFmtId="3" fontId="5" fillId="7" borderId="5" xfId="4" applyNumberFormat="1" applyFont="1" applyFill="1" applyBorder="1" applyAlignment="1">
      <alignment horizontal="center"/>
    </xf>
    <xf numFmtId="0" fontId="19" fillId="6" borderId="3" xfId="4" applyFont="1" applyFill="1" applyBorder="1"/>
    <xf numFmtId="3" fontId="5" fillId="7" borderId="3" xfId="4" applyNumberFormat="1" applyFont="1" applyFill="1" applyBorder="1" applyAlignment="1">
      <alignment horizontal="center"/>
    </xf>
    <xf numFmtId="3" fontId="5" fillId="7" borderId="1" xfId="4" applyNumberFormat="1" applyFont="1" applyFill="1" applyBorder="1"/>
    <xf numFmtId="0" fontId="5" fillId="7" borderId="3" xfId="4" applyFont="1" applyFill="1" applyBorder="1" applyAlignment="1">
      <alignment horizontal="center"/>
    </xf>
    <xf numFmtId="0" fontId="5" fillId="7" borderId="1" xfId="4" applyFont="1" applyFill="1" applyBorder="1" applyAlignment="1">
      <alignment horizontal="left"/>
    </xf>
    <xf numFmtId="165" fontId="5" fillId="7" borderId="1" xfId="1" applyNumberFormat="1" applyFont="1" applyFill="1" applyBorder="1" applyAlignment="1" applyProtection="1"/>
    <xf numFmtId="0" fontId="10" fillId="0" borderId="1" xfId="4" applyFont="1" applyBorder="1"/>
    <xf numFmtId="165" fontId="17" fillId="3" borderId="1" xfId="4" applyNumberFormat="1" applyFont="1" applyFill="1" applyBorder="1"/>
    <xf numFmtId="165" fontId="42" fillId="3" borderId="1" xfId="4" applyNumberFormat="1" applyFont="1" applyFill="1" applyBorder="1"/>
    <xf numFmtId="165" fontId="5" fillId="3" borderId="1" xfId="4" applyNumberFormat="1" applyFont="1" applyFill="1" applyBorder="1"/>
    <xf numFmtId="165" fontId="5" fillId="4" borderId="1" xfId="4" applyNumberFormat="1" applyFont="1" applyFill="1" applyBorder="1"/>
    <xf numFmtId="165" fontId="10" fillId="4" borderId="1" xfId="4" applyNumberFormat="1" applyFont="1" applyFill="1" applyBorder="1"/>
    <xf numFmtId="165" fontId="10" fillId="3" borderId="1" xfId="1" applyNumberFormat="1" applyFont="1" applyFill="1" applyBorder="1" applyAlignment="1" applyProtection="1"/>
    <xf numFmtId="0" fontId="10" fillId="3" borderId="1" xfId="4" applyFont="1" applyFill="1" applyBorder="1"/>
    <xf numFmtId="0" fontId="5" fillId="3" borderId="1" xfId="4" applyFont="1" applyFill="1" applyBorder="1"/>
    <xf numFmtId="165" fontId="5" fillId="0" borderId="1" xfId="1" applyNumberFormat="1" applyFont="1" applyFill="1" applyBorder="1" applyAlignment="1" applyProtection="1"/>
    <xf numFmtId="165" fontId="5" fillId="3" borderId="1" xfId="1" applyNumberFormat="1" applyFont="1" applyFill="1" applyBorder="1" applyAlignment="1" applyProtection="1"/>
    <xf numFmtId="165" fontId="10" fillId="3" borderId="1" xfId="4" applyNumberFormat="1" applyFont="1" applyFill="1" applyBorder="1"/>
    <xf numFmtId="0" fontId="10" fillId="0" borderId="1" xfId="4" applyFont="1" applyBorder="1" applyAlignment="1">
      <alignment horizontal="left"/>
    </xf>
    <xf numFmtId="0" fontId="5" fillId="0" borderId="1" xfId="4" applyFont="1" applyBorder="1"/>
    <xf numFmtId="0" fontId="10" fillId="4" borderId="1" xfId="4" applyFont="1" applyFill="1" applyBorder="1"/>
    <xf numFmtId="0" fontId="5" fillId="9" borderId="1" xfId="4" applyFont="1" applyFill="1" applyBorder="1"/>
    <xf numFmtId="0" fontId="6" fillId="6" borderId="2" xfId="0" applyFont="1" applyFill="1" applyBorder="1"/>
    <xf numFmtId="0" fontId="6" fillId="6" borderId="5" xfId="0" applyFont="1" applyFill="1" applyBorder="1"/>
    <xf numFmtId="0" fontId="5" fillId="7" borderId="2" xfId="0" applyFont="1" applyFill="1" applyBorder="1" applyAlignment="1">
      <alignment horizontal="center"/>
    </xf>
    <xf numFmtId="0" fontId="19" fillId="6" borderId="5" xfId="0" applyFont="1" applyFill="1" applyBorder="1"/>
    <xf numFmtId="0" fontId="5" fillId="7" borderId="5" xfId="0" applyFont="1" applyFill="1" applyBorder="1" applyAlignment="1">
      <alignment horizontal="center"/>
    </xf>
    <xf numFmtId="0" fontId="6" fillId="6" borderId="3" xfId="0" applyFont="1" applyFill="1" applyBorder="1"/>
    <xf numFmtId="0" fontId="5" fillId="7" borderId="3" xfId="0" applyFont="1" applyFill="1" applyBorder="1" applyAlignment="1">
      <alignment horizontal="center"/>
    </xf>
    <xf numFmtId="165" fontId="43" fillId="3" borderId="1" xfId="1" applyNumberFormat="1" applyFont="1" applyFill="1" applyBorder="1" applyAlignment="1" applyProtection="1"/>
    <xf numFmtId="165" fontId="6" fillId="8" borderId="1" xfId="1" applyNumberFormat="1" applyFont="1" applyFill="1" applyBorder="1" applyAlignment="1" applyProtection="1"/>
    <xf numFmtId="3" fontId="8" fillId="0" borderId="1" xfId="0" applyNumberFormat="1" applyFont="1" applyBorder="1"/>
    <xf numFmtId="165" fontId="40" fillId="3" borderId="1" xfId="1" applyNumberFormat="1" applyFont="1" applyFill="1" applyBorder="1" applyAlignment="1" applyProtection="1"/>
    <xf numFmtId="165" fontId="6" fillId="8" borderId="1" xfId="1" applyNumberFormat="1" applyFont="1" applyFill="1" applyBorder="1" applyAlignment="1" applyProtection="1">
      <alignment horizontal="right"/>
    </xf>
    <xf numFmtId="3" fontId="7" fillId="3" borderId="1" xfId="0" applyNumberFormat="1" applyFont="1" applyFill="1" applyBorder="1"/>
    <xf numFmtId="165" fontId="40" fillId="3" borderId="1" xfId="1" applyNumberFormat="1" applyFont="1" applyFill="1" applyBorder="1" applyAlignment="1" applyProtection="1">
      <alignment horizontal="right"/>
    </xf>
    <xf numFmtId="165" fontId="40" fillId="7" borderId="1" xfId="1" applyNumberFormat="1" applyFont="1" applyFill="1" applyBorder="1" applyAlignment="1" applyProtection="1">
      <alignment horizontal="left" vertical="top"/>
    </xf>
    <xf numFmtId="165" fontId="6" fillId="3" borderId="1" xfId="1" applyNumberFormat="1" applyFont="1" applyFill="1" applyBorder="1" applyAlignment="1" applyProtection="1">
      <alignment horizontal="right"/>
    </xf>
    <xf numFmtId="3" fontId="15" fillId="0" borderId="1" xfId="0" applyNumberFormat="1" applyFont="1" applyBorder="1"/>
    <xf numFmtId="2" fontId="7" fillId="3" borderId="1" xfId="1" applyNumberFormat="1" applyFont="1" applyFill="1" applyBorder="1" applyAlignment="1" applyProtection="1"/>
    <xf numFmtId="165" fontId="7" fillId="3" borderId="1" xfId="1" applyNumberFormat="1" applyFont="1" applyFill="1" applyBorder="1" applyAlignment="1" applyProtection="1">
      <alignment horizontal="right"/>
    </xf>
    <xf numFmtId="165" fontId="7" fillId="3" borderId="1" xfId="1" applyNumberFormat="1" applyFont="1" applyFill="1" applyBorder="1" applyAlignment="1" applyProtection="1">
      <alignment horizontal="right" vertical="top"/>
    </xf>
    <xf numFmtId="3" fontId="6" fillId="3" borderId="1" xfId="0" applyNumberFormat="1" applyFont="1" applyFill="1" applyBorder="1"/>
    <xf numFmtId="3" fontId="9" fillId="3" borderId="1" xfId="0" applyNumberFormat="1" applyFont="1" applyFill="1" applyBorder="1"/>
    <xf numFmtId="0" fontId="14" fillId="0" borderId="1" xfId="0" applyFont="1" applyBorder="1"/>
    <xf numFmtId="3" fontId="8" fillId="0" borderId="1" xfId="0" applyNumberFormat="1" applyFont="1" applyBorder="1" applyAlignment="1">
      <alignment horizontal="left"/>
    </xf>
    <xf numFmtId="3" fontId="8" fillId="3" borderId="1" xfId="0" applyNumberFormat="1" applyFont="1" applyFill="1" applyBorder="1"/>
    <xf numFmtId="0" fontId="5" fillId="9" borderId="1" xfId="0" applyFont="1" applyFill="1" applyBorder="1"/>
    <xf numFmtId="165" fontId="7" fillId="9" borderId="1" xfId="1" applyNumberFormat="1" applyFont="1" applyFill="1" applyBorder="1" applyAlignment="1" applyProtection="1"/>
    <xf numFmtId="165" fontId="21" fillId="6" borderId="1" xfId="1" applyNumberFormat="1" applyFont="1" applyFill="1" applyBorder="1" applyAlignment="1" applyProtection="1"/>
    <xf numFmtId="0" fontId="16" fillId="0" borderId="0" xfId="0" applyFont="1"/>
    <xf numFmtId="0" fontId="6" fillId="0" borderId="0" xfId="0" applyFont="1"/>
    <xf numFmtId="165" fontId="6" fillId="0" borderId="1" xfId="2" applyNumberFormat="1" applyFont="1" applyFill="1" applyBorder="1" applyAlignment="1" applyProtection="1"/>
    <xf numFmtId="165" fontId="7" fillId="0" borderId="1" xfId="2" applyNumberFormat="1" applyFont="1" applyFill="1" applyBorder="1" applyAlignment="1" applyProtection="1"/>
    <xf numFmtId="165" fontId="6" fillId="0" borderId="0" xfId="2" applyNumberFormat="1" applyFont="1" applyFill="1" applyBorder="1" applyAlignment="1" applyProtection="1"/>
    <xf numFmtId="0" fontId="6" fillId="0" borderId="1" xfId="0" applyFont="1" applyBorder="1"/>
    <xf numFmtId="165" fontId="7" fillId="0" borderId="0" xfId="2" applyNumberFormat="1" applyFont="1" applyFill="1" applyBorder="1" applyAlignment="1" applyProtection="1"/>
    <xf numFmtId="165" fontId="6" fillId="3" borderId="1" xfId="2" applyNumberFormat="1" applyFont="1" applyFill="1" applyBorder="1" applyAlignment="1" applyProtection="1"/>
    <xf numFmtId="0" fontId="6" fillId="0" borderId="4" xfId="0" applyFont="1" applyBorder="1" applyAlignment="1">
      <alignment horizontal="left"/>
    </xf>
    <xf numFmtId="165" fontId="7" fillId="3" borderId="1" xfId="2" applyNumberFormat="1" applyFont="1" applyFill="1" applyBorder="1" applyAlignment="1" applyProtection="1"/>
    <xf numFmtId="165" fontId="6" fillId="3" borderId="0" xfId="2" applyNumberFormat="1" applyFont="1" applyFill="1" applyBorder="1" applyAlignment="1" applyProtection="1"/>
    <xf numFmtId="16" fontId="6" fillId="0" borderId="1" xfId="0" applyNumberFormat="1" applyFont="1" applyBorder="1"/>
    <xf numFmtId="0" fontId="7" fillId="0" borderId="2" xfId="0" applyFont="1" applyBorder="1"/>
    <xf numFmtId="0" fontId="6" fillId="0" borderId="20" xfId="0" applyFont="1" applyBorder="1"/>
    <xf numFmtId="0" fontId="7" fillId="0" borderId="0" xfId="0" applyFont="1"/>
    <xf numFmtId="0" fontId="6" fillId="0" borderId="0" xfId="0" applyFont="1" applyAlignment="1">
      <alignment horizontal="left"/>
    </xf>
    <xf numFmtId="0" fontId="23" fillId="6" borderId="5" xfId="0" applyFont="1" applyFill="1" applyBorder="1"/>
    <xf numFmtId="0" fontId="36" fillId="6" borderId="5" xfId="0" applyFont="1" applyFill="1" applyBorder="1"/>
    <xf numFmtId="167" fontId="6" fillId="7" borderId="1" xfId="2" applyNumberFormat="1" applyFont="1" applyFill="1" applyBorder="1" applyAlignment="1" applyProtection="1">
      <alignment horizontal="center"/>
    </xf>
    <xf numFmtId="0" fontId="26" fillId="6" borderId="3" xfId="0" applyFont="1" applyFill="1" applyBorder="1"/>
    <xf numFmtId="167" fontId="6" fillId="7" borderId="1" xfId="2" applyNumberFormat="1" applyFont="1" applyFill="1" applyBorder="1" applyAlignment="1" applyProtection="1"/>
    <xf numFmtId="165" fontId="9" fillId="3" borderId="1" xfId="2" applyNumberFormat="1" applyFont="1" applyFill="1" applyBorder="1" applyAlignment="1" applyProtection="1"/>
    <xf numFmtId="165" fontId="8" fillId="3" borderId="1" xfId="2" applyNumberFormat="1" applyFont="1" applyFill="1" applyBorder="1" applyAlignment="1" applyProtection="1"/>
    <xf numFmtId="0" fontId="11" fillId="7" borderId="1" xfId="0" applyFont="1" applyFill="1" applyBorder="1"/>
    <xf numFmtId="165" fontId="8" fillId="7" borderId="1" xfId="2" applyNumberFormat="1" applyFont="1" applyFill="1" applyBorder="1" applyAlignment="1" applyProtection="1"/>
    <xf numFmtId="165" fontId="9" fillId="7" borderId="1" xfId="2" applyNumberFormat="1" applyFont="1" applyFill="1" applyBorder="1" applyAlignment="1" applyProtection="1"/>
    <xf numFmtId="0" fontId="9" fillId="5" borderId="1" xfId="0" applyFont="1" applyFill="1" applyBorder="1"/>
    <xf numFmtId="165" fontId="6" fillId="5" borderId="1" xfId="2" applyNumberFormat="1" applyFont="1" applyFill="1" applyBorder="1" applyAlignment="1" applyProtection="1"/>
    <xf numFmtId="165" fontId="7" fillId="5" borderId="1" xfId="2" applyNumberFormat="1" applyFont="1" applyFill="1" applyBorder="1" applyAlignment="1" applyProtection="1"/>
    <xf numFmtId="0" fontId="5" fillId="5" borderId="4" xfId="0" applyFont="1" applyFill="1" applyBorder="1" applyAlignment="1">
      <alignment horizontal="left"/>
    </xf>
    <xf numFmtId="0" fontId="11" fillId="3" borderId="1" xfId="0" applyFont="1" applyFill="1" applyBorder="1"/>
    <xf numFmtId="0" fontId="9" fillId="7" borderId="1" xfId="0" applyFont="1" applyFill="1" applyBorder="1"/>
    <xf numFmtId="165" fontId="6" fillId="7" borderId="1" xfId="2" applyNumberFormat="1" applyFont="1" applyFill="1" applyBorder="1" applyAlignment="1" applyProtection="1"/>
    <xf numFmtId="165" fontId="7" fillId="7" borderId="1" xfId="2" applyNumberFormat="1" applyFont="1" applyFill="1" applyBorder="1" applyAlignment="1" applyProtection="1"/>
    <xf numFmtId="0" fontId="9" fillId="7" borderId="4" xfId="0" applyFont="1" applyFill="1" applyBorder="1"/>
    <xf numFmtId="0" fontId="9" fillId="2" borderId="1" xfId="0" applyFont="1" applyFill="1" applyBorder="1"/>
    <xf numFmtId="0" fontId="9" fillId="2" borderId="4" xfId="0" applyFont="1" applyFill="1" applyBorder="1"/>
    <xf numFmtId="165" fontId="8" fillId="2" borderId="1" xfId="2" applyNumberFormat="1" applyFont="1" applyFill="1" applyBorder="1" applyAlignment="1" applyProtection="1"/>
    <xf numFmtId="165" fontId="9" fillId="2" borderId="1" xfId="2" applyNumberFormat="1" applyFont="1" applyFill="1" applyBorder="1" applyAlignment="1" applyProtection="1"/>
    <xf numFmtId="165" fontId="5" fillId="5" borderId="1" xfId="2" applyNumberFormat="1" applyFont="1" applyFill="1" applyBorder="1" applyAlignment="1" applyProtection="1"/>
    <xf numFmtId="16" fontId="5" fillId="5" borderId="1" xfId="0" applyNumberFormat="1" applyFont="1" applyFill="1" applyBorder="1"/>
    <xf numFmtId="0" fontId="5" fillId="11" borderId="1" xfId="0" applyFont="1" applyFill="1" applyBorder="1"/>
    <xf numFmtId="165" fontId="6" fillId="11" borderId="1" xfId="2" applyNumberFormat="1" applyFont="1" applyFill="1" applyBorder="1" applyAlignment="1" applyProtection="1"/>
    <xf numFmtId="165" fontId="44" fillId="3" borderId="1" xfId="2" applyNumberFormat="1" applyFont="1" applyFill="1" applyBorder="1" applyAlignment="1" applyProtection="1"/>
    <xf numFmtId="165" fontId="19" fillId="3" borderId="1" xfId="2" applyNumberFormat="1" applyFont="1" applyFill="1" applyBorder="1" applyAlignment="1" applyProtection="1"/>
    <xf numFmtId="165" fontId="5" fillId="3" borderId="1" xfId="2" applyNumberFormat="1" applyFont="1" applyFill="1" applyBorder="1" applyAlignment="1" applyProtection="1"/>
    <xf numFmtId="0" fontId="10" fillId="11" borderId="2" xfId="0" applyFont="1" applyFill="1" applyBorder="1"/>
    <xf numFmtId="0" fontId="5" fillId="11" borderId="20" xfId="0" applyFont="1" applyFill="1" applyBorder="1"/>
    <xf numFmtId="165" fontId="6" fillId="11" borderId="2" xfId="2" applyNumberFormat="1" applyFont="1" applyFill="1" applyBorder="1" applyAlignment="1" applyProtection="1"/>
    <xf numFmtId="0" fontId="10" fillId="3" borderId="0" xfId="0" applyFont="1" applyFill="1"/>
    <xf numFmtId="0" fontId="5" fillId="3" borderId="0" xfId="0" applyFont="1" applyFill="1"/>
    <xf numFmtId="165" fontId="6" fillId="3" borderId="0" xfId="1" applyNumberFormat="1" applyFont="1" applyFill="1" applyBorder="1" applyAlignment="1" applyProtection="1"/>
    <xf numFmtId="165" fontId="7" fillId="11" borderId="1" xfId="2" applyNumberFormat="1" applyFont="1" applyFill="1" applyBorder="1" applyAlignment="1" applyProtection="1"/>
    <xf numFmtId="165" fontId="24" fillId="3" borderId="1" xfId="2" applyNumberFormat="1" applyFont="1" applyFill="1" applyBorder="1" applyAlignment="1" applyProtection="1"/>
    <xf numFmtId="165" fontId="40" fillId="3" borderId="1" xfId="2" applyNumberFormat="1" applyFont="1" applyFill="1" applyBorder="1" applyAlignment="1" applyProtection="1"/>
    <xf numFmtId="165" fontId="16" fillId="0" borderId="0" xfId="1" applyNumberFormat="1" applyFont="1" applyFill="1" applyBorder="1" applyAlignment="1" applyProtection="1"/>
    <xf numFmtId="0" fontId="12" fillId="17" borderId="1" xfId="0" applyFont="1" applyFill="1" applyBorder="1"/>
    <xf numFmtId="0" fontId="5" fillId="17" borderId="4" xfId="0" applyFont="1" applyFill="1" applyBorder="1"/>
    <xf numFmtId="167" fontId="6" fillId="17" borderId="1" xfId="2" applyNumberFormat="1" applyFont="1" applyFill="1" applyBorder="1" applyAlignment="1" applyProtection="1"/>
    <xf numFmtId="167" fontId="7" fillId="17" borderId="1" xfId="2" applyNumberFormat="1" applyFont="1" applyFill="1" applyBorder="1" applyAlignment="1" applyProtection="1"/>
    <xf numFmtId="166" fontId="6" fillId="0" borderId="2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2" applyNumberFormat="1" applyFont="1" applyFill="1" applyBorder="1" applyAlignment="1" applyProtection="1"/>
    <xf numFmtId="165" fontId="24" fillId="2" borderId="1" xfId="2" applyNumberFormat="1" applyFont="1" applyFill="1" applyBorder="1" applyAlignment="1" applyProtection="1">
      <alignment vertical="center" wrapText="1"/>
    </xf>
    <xf numFmtId="165" fontId="42" fillId="3" borderId="1" xfId="2" applyNumberFormat="1" applyFont="1" applyFill="1" applyBorder="1" applyAlignment="1" applyProtection="1">
      <alignment vertical="center" wrapText="1"/>
    </xf>
    <xf numFmtId="166" fontId="7" fillId="0" borderId="4" xfId="0" applyNumberFormat="1" applyFont="1" applyBorder="1" applyAlignment="1">
      <alignment vertical="center" wrapText="1"/>
    </xf>
    <xf numFmtId="166" fontId="7" fillId="0" borderId="4" xfId="0" applyNumberFormat="1" applyFont="1" applyBorder="1" applyAlignment="1" applyProtection="1">
      <alignment vertical="center" wrapText="1"/>
      <protection locked="0"/>
    </xf>
    <xf numFmtId="165" fontId="40" fillId="3" borderId="1" xfId="2" applyNumberFormat="1" applyFont="1" applyFill="1" applyBorder="1" applyAlignment="1" applyProtection="1">
      <alignment vertical="center" wrapText="1"/>
    </xf>
    <xf numFmtId="166" fontId="7" fillId="0" borderId="1" xfId="0" applyNumberFormat="1" applyFont="1" applyBorder="1" applyAlignment="1" applyProtection="1">
      <alignment vertical="center" wrapText="1"/>
      <protection locked="0"/>
    </xf>
    <xf numFmtId="166" fontId="7" fillId="0" borderId="1" xfId="0" applyNumberFormat="1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7" fillId="2" borderId="1" xfId="0" applyFont="1" applyFill="1" applyBorder="1"/>
    <xf numFmtId="165" fontId="6" fillId="2" borderId="1" xfId="2" applyNumberFormat="1" applyFont="1" applyFill="1" applyBorder="1" applyAlignment="1" applyProtection="1">
      <alignment vertical="center" wrapText="1"/>
    </xf>
    <xf numFmtId="165" fontId="10" fillId="3" borderId="1" xfId="2" applyNumberFormat="1" applyFont="1" applyFill="1" applyBorder="1" applyAlignment="1" applyProtection="1">
      <alignment vertical="center" wrapText="1"/>
    </xf>
    <xf numFmtId="165" fontId="7" fillId="3" borderId="1" xfId="2" applyNumberFormat="1" applyFont="1" applyFill="1" applyBorder="1" applyAlignment="1" applyProtection="1">
      <alignment vertical="center" wrapText="1"/>
    </xf>
    <xf numFmtId="0" fontId="6" fillId="0" borderId="23" xfId="5" applyFont="1" applyBorder="1" applyAlignment="1">
      <alignment horizontal="center" vertical="center"/>
    </xf>
    <xf numFmtId="0" fontId="7" fillId="0" borderId="5" xfId="5" applyFont="1" applyBorder="1" applyAlignment="1">
      <alignment horizontal="left" vertical="center" indent="1"/>
    </xf>
    <xf numFmtId="166" fontId="7" fillId="18" borderId="5" xfId="5" applyNumberFormat="1" applyFont="1" applyFill="1" applyBorder="1" applyAlignment="1" applyProtection="1">
      <alignment vertical="center"/>
      <protection locked="0"/>
    </xf>
    <xf numFmtId="166" fontId="7" fillId="0" borderId="17" xfId="5" applyNumberFormat="1" applyFont="1" applyBorder="1" applyAlignment="1">
      <alignment vertical="center"/>
    </xf>
    <xf numFmtId="0" fontId="7" fillId="0" borderId="1" xfId="5" applyFont="1" applyBorder="1" applyAlignment="1" applyProtection="1">
      <alignment horizontal="left" vertical="center" indent="1"/>
      <protection locked="0"/>
    </xf>
    <xf numFmtId="166" fontId="7" fillId="0" borderId="1" xfId="5" applyNumberFormat="1" applyFont="1" applyBorder="1" applyAlignment="1" applyProtection="1">
      <alignment vertical="center"/>
      <protection locked="0"/>
    </xf>
    <xf numFmtId="0" fontId="7" fillId="0" borderId="3" xfId="5" applyFont="1" applyBorder="1" applyAlignment="1" applyProtection="1">
      <alignment horizontal="left" vertical="center" indent="1"/>
      <protection locked="0"/>
    </xf>
    <xf numFmtId="166" fontId="7" fillId="0" borderId="3" xfId="5" applyNumberFormat="1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left" vertical="center" indent="1"/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5" fillId="0" borderId="1" xfId="0" applyFont="1" applyBorder="1"/>
    <xf numFmtId="165" fontId="5" fillId="2" borderId="1" xfId="1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>
      <alignment horizontal="center"/>
    </xf>
    <xf numFmtId="0" fontId="10" fillId="3" borderId="1" xfId="0" applyFont="1" applyFill="1" applyBorder="1"/>
    <xf numFmtId="165" fontId="10" fillId="18" borderId="1" xfId="1" applyNumberFormat="1" applyFont="1" applyFill="1" applyBorder="1" applyAlignment="1" applyProtection="1"/>
    <xf numFmtId="165" fontId="10" fillId="0" borderId="1" xfId="1" applyNumberFormat="1" applyFont="1" applyFill="1" applyBorder="1" applyAlignment="1" applyProtection="1">
      <alignment horizontal="center"/>
    </xf>
    <xf numFmtId="165" fontId="10" fillId="18" borderId="1" xfId="1" applyNumberFormat="1" applyFont="1" applyFill="1" applyBorder="1" applyAlignment="1" applyProtection="1">
      <alignment horizontal="center"/>
    </xf>
    <xf numFmtId="0" fontId="5" fillId="3" borderId="1" xfId="0" applyFont="1" applyFill="1" applyBorder="1"/>
    <xf numFmtId="165" fontId="5" fillId="18" borderId="1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>
      <alignment horizontal="center"/>
    </xf>
    <xf numFmtId="165" fontId="5" fillId="18" borderId="1" xfId="1" applyNumberFormat="1" applyFont="1" applyFill="1" applyBorder="1" applyAlignment="1" applyProtection="1">
      <alignment horizontal="center"/>
    </xf>
    <xf numFmtId="0" fontId="10" fillId="0" borderId="1" xfId="0" applyFont="1" applyBorder="1" applyAlignment="1">
      <alignment horizontal="center"/>
    </xf>
    <xf numFmtId="165" fontId="5" fillId="3" borderId="1" xfId="1" applyNumberFormat="1" applyFont="1" applyFill="1" applyBorder="1" applyAlignment="1" applyProtection="1">
      <alignment horizontal="center"/>
    </xf>
    <xf numFmtId="165" fontId="5" fillId="3" borderId="1" xfId="0" applyNumberFormat="1" applyFont="1" applyFill="1" applyBorder="1" applyAlignment="1">
      <alignment horizontal="center"/>
    </xf>
    <xf numFmtId="168" fontId="0" fillId="0" borderId="0" xfId="0" applyNumberFormat="1" applyAlignment="1">
      <alignment horizontal="justify"/>
    </xf>
    <xf numFmtId="0" fontId="5" fillId="0" borderId="3" xfId="0" applyFont="1" applyBorder="1"/>
    <xf numFmtId="0" fontId="10" fillId="3" borderId="3" xfId="0" applyFont="1" applyFill="1" applyBorder="1"/>
    <xf numFmtId="0" fontId="10" fillId="0" borderId="3" xfId="0" applyFont="1" applyBorder="1"/>
    <xf numFmtId="165" fontId="10" fillId="0" borderId="3" xfId="1" applyNumberFormat="1" applyFont="1" applyFill="1" applyBorder="1" applyAlignment="1" applyProtection="1"/>
    <xf numFmtId="165" fontId="10" fillId="18" borderId="3" xfId="1" applyNumberFormat="1" applyFont="1" applyFill="1" applyBorder="1" applyAlignment="1" applyProtection="1"/>
    <xf numFmtId="0" fontId="5" fillId="3" borderId="3" xfId="0" applyFont="1" applyFill="1" applyBorder="1"/>
    <xf numFmtId="165" fontId="5" fillId="0" borderId="3" xfId="1" applyNumberFormat="1" applyFont="1" applyFill="1" applyBorder="1" applyAlignment="1" applyProtection="1">
      <alignment horizontal="center"/>
    </xf>
    <xf numFmtId="165" fontId="5" fillId="18" borderId="3" xfId="1" applyNumberFormat="1" applyFont="1" applyFill="1" applyBorder="1" applyAlignment="1" applyProtection="1">
      <alignment horizontal="center"/>
    </xf>
    <xf numFmtId="0" fontId="5" fillId="0" borderId="2" xfId="0" applyFont="1" applyBorder="1"/>
    <xf numFmtId="0" fontId="5" fillId="3" borderId="2" xfId="0" applyFont="1" applyFill="1" applyBorder="1"/>
    <xf numFmtId="165" fontId="5" fillId="0" borderId="2" xfId="1" applyNumberFormat="1" applyFont="1" applyFill="1" applyBorder="1" applyAlignment="1" applyProtection="1"/>
    <xf numFmtId="165" fontId="5" fillId="18" borderId="2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>
      <alignment horizontal="center"/>
    </xf>
    <xf numFmtId="165" fontId="5" fillId="18" borderId="2" xfId="1" applyNumberFormat="1" applyFont="1" applyFill="1" applyBorder="1" applyAlignment="1" applyProtection="1">
      <alignment horizontal="center"/>
    </xf>
    <xf numFmtId="0" fontId="5" fillId="4" borderId="30" xfId="0" applyFont="1" applyFill="1" applyBorder="1"/>
    <xf numFmtId="165" fontId="5" fillId="4" borderId="30" xfId="1" applyNumberFormat="1" applyFont="1" applyFill="1" applyBorder="1" applyAlignment="1" applyProtection="1"/>
    <xf numFmtId="165" fontId="5" fillId="4" borderId="30" xfId="1" applyNumberFormat="1" applyFont="1" applyFill="1" applyBorder="1" applyAlignment="1" applyProtection="1">
      <alignment horizontal="right"/>
    </xf>
    <xf numFmtId="165" fontId="5" fillId="4" borderId="30" xfId="1" applyNumberFormat="1" applyFont="1" applyFill="1" applyBorder="1" applyAlignment="1" applyProtection="1">
      <alignment horizontal="center"/>
    </xf>
    <xf numFmtId="0" fontId="10" fillId="0" borderId="3" xfId="0" applyFont="1" applyBorder="1" applyAlignment="1">
      <alignment horizontal="center"/>
    </xf>
    <xf numFmtId="165" fontId="10" fillId="18" borderId="3" xfId="1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1" fontId="46" fillId="0" borderId="0" xfId="0" applyNumberFormat="1" applyFont="1" applyAlignment="1">
      <alignment horizontal="center"/>
    </xf>
    <xf numFmtId="1" fontId="5" fillId="4" borderId="30" xfId="0" applyNumberFormat="1" applyFont="1" applyFill="1" applyBorder="1"/>
    <xf numFmtId="165" fontId="19" fillId="4" borderId="30" xfId="1" applyNumberFormat="1" applyFont="1" applyFill="1" applyBorder="1" applyAlignment="1" applyProtection="1"/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right"/>
    </xf>
    <xf numFmtId="0" fontId="47" fillId="0" borderId="31" xfId="0" applyFont="1" applyBorder="1" applyAlignment="1">
      <alignment horizontal="center"/>
    </xf>
    <xf numFmtId="0" fontId="47" fillId="0" borderId="32" xfId="0" applyFont="1" applyBorder="1"/>
    <xf numFmtId="0" fontId="47" fillId="0" borderId="33" xfId="0" applyFont="1" applyBorder="1"/>
    <xf numFmtId="3" fontId="47" fillId="0" borderId="33" xfId="0" applyNumberFormat="1" applyFont="1" applyBorder="1" applyAlignment="1">
      <alignment horizontal="center"/>
    </xf>
    <xf numFmtId="0" fontId="0" fillId="0" borderId="34" xfId="0" applyBorder="1"/>
    <xf numFmtId="0" fontId="0" fillId="0" borderId="35" xfId="0" applyBorder="1"/>
    <xf numFmtId="3" fontId="0" fillId="0" borderId="35" xfId="0" applyNumberFormat="1" applyBorder="1" applyAlignment="1">
      <alignment horizontal="center"/>
    </xf>
    <xf numFmtId="0" fontId="0" fillId="0" borderId="36" xfId="0" applyBorder="1"/>
    <xf numFmtId="0" fontId="0" fillId="0" borderId="37" xfId="0" applyBorder="1"/>
    <xf numFmtId="3" fontId="0" fillId="0" borderId="37" xfId="0" applyNumberFormat="1" applyBorder="1" applyAlignment="1">
      <alignment horizontal="center"/>
    </xf>
    <xf numFmtId="3" fontId="0" fillId="0" borderId="0" xfId="0" applyNumberFormat="1"/>
    <xf numFmtId="14" fontId="0" fillId="0" borderId="36" xfId="0" applyNumberFormat="1" applyBorder="1"/>
    <xf numFmtId="0" fontId="50" fillId="0" borderId="0" xfId="3"/>
    <xf numFmtId="0" fontId="47" fillId="0" borderId="0" xfId="3" applyFont="1"/>
    <xf numFmtId="0" fontId="7" fillId="0" borderId="0" xfId="3" applyFont="1"/>
    <xf numFmtId="0" fontId="47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47" fillId="0" borderId="31" xfId="3" applyFont="1" applyBorder="1"/>
    <xf numFmtId="0" fontId="7" fillId="0" borderId="38" xfId="3" applyFont="1" applyBorder="1" applyAlignment="1">
      <alignment horizontal="center"/>
    </xf>
    <xf numFmtId="0" fontId="47" fillId="0" borderId="39" xfId="3" applyFont="1" applyBorder="1" applyAlignment="1">
      <alignment horizontal="center" wrapText="1"/>
    </xf>
    <xf numFmtId="0" fontId="47" fillId="0" borderId="40" xfId="3" applyFont="1" applyBorder="1" applyAlignment="1">
      <alignment horizontal="center" wrapText="1"/>
    </xf>
    <xf numFmtId="0" fontId="47" fillId="0" borderId="38" xfId="3" applyFont="1" applyBorder="1"/>
    <xf numFmtId="0" fontId="50" fillId="0" borderId="0" xfId="3" applyAlignment="1">
      <alignment horizontal="center"/>
    </xf>
    <xf numFmtId="0" fontId="7" fillId="0" borderId="37" xfId="3" applyFont="1" applyBorder="1"/>
    <xf numFmtId="0" fontId="50" fillId="0" borderId="37" xfId="3" applyBorder="1"/>
    <xf numFmtId="16" fontId="7" fillId="0" borderId="37" xfId="3" applyNumberFormat="1" applyFont="1" applyBorder="1"/>
    <xf numFmtId="0" fontId="7" fillId="0" borderId="41" xfId="3" applyFont="1" applyBorder="1"/>
    <xf numFmtId="0" fontId="7" fillId="0" borderId="42" xfId="3" applyFont="1" applyBorder="1"/>
    <xf numFmtId="0" fontId="47" fillId="0" borderId="0" xfId="0" applyFont="1"/>
    <xf numFmtId="0" fontId="48" fillId="0" borderId="0" xfId="0" applyFont="1"/>
    <xf numFmtId="0" fontId="47" fillId="0" borderId="31" xfId="0" applyFont="1" applyBorder="1"/>
    <xf numFmtId="3" fontId="0" fillId="0" borderId="35" xfId="0" applyNumberFormat="1" applyBorder="1"/>
    <xf numFmtId="3" fontId="0" fillId="0" borderId="37" xfId="0" applyNumberFormat="1" applyBorder="1"/>
    <xf numFmtId="0" fontId="0" fillId="0" borderId="42" xfId="0" applyBorder="1"/>
    <xf numFmtId="3" fontId="0" fillId="0" borderId="42" xfId="0" applyNumberFormat="1" applyBorder="1"/>
    <xf numFmtId="3" fontId="47" fillId="0" borderId="31" xfId="0" applyNumberFormat="1" applyFont="1" applyBorder="1"/>
    <xf numFmtId="0" fontId="0" fillId="0" borderId="41" xfId="0" applyBorder="1"/>
    <xf numFmtId="3" fontId="0" fillId="0" borderId="41" xfId="0" applyNumberFormat="1" applyBorder="1"/>
    <xf numFmtId="0" fontId="0" fillId="0" borderId="43" xfId="0" applyBorder="1"/>
    <xf numFmtId="3" fontId="0" fillId="0" borderId="43" xfId="0" applyNumberFormat="1" applyBorder="1"/>
    <xf numFmtId="3" fontId="0" fillId="0" borderId="37" xfId="0" applyNumberFormat="1" applyBorder="1" applyAlignment="1">
      <alignment horizontal="left"/>
    </xf>
    <xf numFmtId="0" fontId="0" fillId="0" borderId="1" xfId="0" applyBorder="1"/>
    <xf numFmtId="0" fontId="23" fillId="6" borderId="2" xfId="0" applyFont="1" applyFill="1" applyBorder="1" applyAlignment="1">
      <alignment horizontal="center"/>
    </xf>
    <xf numFmtId="165" fontId="10" fillId="7" borderId="1" xfId="2" applyNumberFormat="1" applyFont="1" applyFill="1" applyBorder="1" applyAlignment="1" applyProtection="1"/>
    <xf numFmtId="165" fontId="5" fillId="7" borderId="1" xfId="2" applyNumberFormat="1" applyFont="1" applyFill="1" applyBorder="1" applyAlignment="1" applyProtection="1"/>
    <xf numFmtId="165" fontId="42" fillId="7" borderId="1" xfId="2" applyNumberFormat="1" applyFont="1" applyFill="1" applyBorder="1" applyAlignment="1" applyProtection="1"/>
    <xf numFmtId="165" fontId="10" fillId="4" borderId="1" xfId="2" applyNumberFormat="1" applyFont="1" applyFill="1" applyBorder="1" applyAlignment="1" applyProtection="1"/>
    <xf numFmtId="165" fontId="10" fillId="0" borderId="1" xfId="2" applyNumberFormat="1" applyFont="1" applyFill="1" applyBorder="1" applyAlignment="1" applyProtection="1"/>
    <xf numFmtId="165" fontId="5" fillId="2" borderId="1" xfId="2" applyNumberFormat="1" applyFont="1" applyFill="1" applyBorder="1" applyAlignment="1" applyProtection="1"/>
    <xf numFmtId="165" fontId="8" fillId="8" borderId="1" xfId="2" applyNumberFormat="1" applyFont="1" applyFill="1" applyBorder="1" applyAlignment="1" applyProtection="1"/>
    <xf numFmtId="165" fontId="5" fillId="11" borderId="1" xfId="2" applyNumberFormat="1" applyFont="1" applyFill="1" applyBorder="1" applyAlignment="1" applyProtection="1"/>
    <xf numFmtId="165" fontId="49" fillId="4" borderId="1" xfId="2" applyNumberFormat="1" applyFont="1" applyFill="1" applyBorder="1" applyAlignment="1" applyProtection="1"/>
    <xf numFmtId="165" fontId="5" fillId="11" borderId="2" xfId="2" applyNumberFormat="1" applyFont="1" applyFill="1" applyBorder="1" applyAlignment="1" applyProtection="1"/>
    <xf numFmtId="165" fontId="5" fillId="3" borderId="0" xfId="2" applyNumberFormat="1" applyFont="1" applyFill="1" applyBorder="1" applyAlignment="1" applyProtection="1"/>
    <xf numFmtId="165" fontId="10" fillId="2" borderId="1" xfId="2" applyNumberFormat="1" applyFont="1" applyFill="1" applyBorder="1" applyAlignment="1" applyProtection="1"/>
    <xf numFmtId="165" fontId="51" fillId="7" borderId="1" xfId="1" applyNumberFormat="1" applyFont="1" applyFill="1" applyBorder="1" applyAlignment="1" applyProtection="1">
      <alignment horizontal="right"/>
    </xf>
    <xf numFmtId="165" fontId="51" fillId="7" borderId="1" xfId="1" applyNumberFormat="1" applyFont="1" applyFill="1" applyBorder="1" applyAlignment="1" applyProtection="1">
      <alignment horizontal="right" wrapText="1" indent="2"/>
    </xf>
    <xf numFmtId="165" fontId="51" fillId="7" borderId="1" xfId="1" applyNumberFormat="1" applyFont="1" applyFill="1" applyBorder="1" applyAlignment="1" applyProtection="1">
      <alignment horizontal="right" wrapText="1" indent="3"/>
    </xf>
    <xf numFmtId="165" fontId="8" fillId="21" borderId="1" xfId="1" applyNumberFormat="1" applyFont="1" applyFill="1" applyBorder="1" applyAlignment="1" applyProtection="1"/>
    <xf numFmtId="165" fontId="8" fillId="22" borderId="1" xfId="1" applyNumberFormat="1" applyFont="1" applyFill="1" applyBorder="1" applyAlignment="1" applyProtection="1"/>
    <xf numFmtId="165" fontId="5" fillId="23" borderId="1" xfId="1" applyNumberFormat="1" applyFont="1" applyFill="1" applyBorder="1" applyAlignment="1" applyProtection="1"/>
    <xf numFmtId="165" fontId="9" fillId="22" borderId="1" xfId="1" applyNumberFormat="1" applyFont="1" applyFill="1" applyBorder="1" applyAlignment="1" applyProtection="1"/>
    <xf numFmtId="165" fontId="5" fillId="21" borderId="1" xfId="1" applyNumberFormat="1" applyFont="1" applyFill="1" applyBorder="1" applyAlignment="1" applyProtection="1"/>
    <xf numFmtId="0" fontId="47" fillId="0" borderId="0" xfId="3" applyFont="1" applyAlignment="1">
      <alignment horizontal="center" vertical="center" wrapText="1"/>
    </xf>
    <xf numFmtId="166" fontId="6" fillId="25" borderId="26" xfId="5" applyNumberFormat="1" applyFont="1" applyFill="1" applyBorder="1" applyAlignment="1">
      <alignment vertical="center"/>
    </xf>
    <xf numFmtId="166" fontId="6" fillId="25" borderId="12" xfId="5" applyNumberFormat="1" applyFont="1" applyFill="1" applyBorder="1" applyAlignment="1">
      <alignment vertical="center"/>
    </xf>
    <xf numFmtId="166" fontId="6" fillId="25" borderId="25" xfId="5" applyNumberFormat="1" applyFont="1" applyFill="1" applyBorder="1" applyAlignment="1">
      <alignment vertical="center"/>
    </xf>
    <xf numFmtId="166" fontId="6" fillId="26" borderId="25" xfId="5" applyNumberFormat="1" applyFont="1" applyFill="1" applyBorder="1" applyAlignment="1">
      <alignment vertical="center"/>
    </xf>
    <xf numFmtId="166" fontId="6" fillId="26" borderId="12" xfId="5" applyNumberFormat="1" applyFont="1" applyFill="1" applyBorder="1" applyAlignment="1">
      <alignment vertical="center"/>
    </xf>
    <xf numFmtId="166" fontId="6" fillId="27" borderId="12" xfId="5" applyNumberFormat="1" applyFont="1" applyFill="1" applyBorder="1" applyAlignment="1">
      <alignment vertical="center"/>
    </xf>
    <xf numFmtId="166" fontId="6" fillId="28" borderId="12" xfId="5" applyNumberFormat="1" applyFont="1" applyFill="1" applyBorder="1" applyAlignment="1">
      <alignment vertical="center"/>
    </xf>
    <xf numFmtId="166" fontId="7" fillId="0" borderId="5" xfId="5" applyNumberFormat="1" applyFont="1" applyBorder="1" applyAlignment="1" applyProtection="1">
      <alignment vertical="center"/>
      <protection locked="0"/>
    </xf>
    <xf numFmtId="166" fontId="7" fillId="0" borderId="28" xfId="5" applyNumberFormat="1" applyFont="1" applyBorder="1" applyAlignment="1" applyProtection="1">
      <alignment vertical="center"/>
      <protection locked="0"/>
    </xf>
    <xf numFmtId="0" fontId="7" fillId="0" borderId="28" xfId="5" applyFont="1" applyBorder="1" applyAlignment="1" applyProtection="1">
      <alignment horizontal="left" vertical="center" indent="1"/>
      <protection locked="0"/>
    </xf>
    <xf numFmtId="166" fontId="6" fillId="25" borderId="47" xfId="5" applyNumberFormat="1" applyFont="1" applyFill="1" applyBorder="1" applyAlignment="1">
      <alignment vertical="center"/>
    </xf>
    <xf numFmtId="0" fontId="0" fillId="0" borderId="46" xfId="0" applyBorder="1" applyAlignment="1">
      <alignment horizontal="right"/>
    </xf>
    <xf numFmtId="166" fontId="7" fillId="0" borderId="46" xfId="5" applyNumberFormat="1" applyFont="1" applyBorder="1" applyAlignment="1" applyProtection="1">
      <alignment vertical="center"/>
      <protection locked="0"/>
    </xf>
    <xf numFmtId="166" fontId="7" fillId="29" borderId="46" xfId="5" applyNumberFormat="1" applyFont="1" applyFill="1" applyBorder="1" applyAlignment="1" applyProtection="1">
      <alignment vertical="center"/>
      <protection locked="0"/>
    </xf>
    <xf numFmtId="0" fontId="7" fillId="27" borderId="1" xfId="5" applyFont="1" applyFill="1" applyBorder="1" applyAlignment="1" applyProtection="1">
      <alignment horizontal="left" vertical="center" indent="1"/>
      <protection locked="0"/>
    </xf>
    <xf numFmtId="0" fontId="7" fillId="28" borderId="1" xfId="5" applyFont="1" applyFill="1" applyBorder="1" applyAlignment="1" applyProtection="1">
      <alignment horizontal="left" vertical="center" indent="1"/>
      <protection locked="0"/>
    </xf>
    <xf numFmtId="0" fontId="6" fillId="30" borderId="23" xfId="5" applyFont="1" applyFill="1" applyBorder="1" applyAlignment="1">
      <alignment horizontal="center" vertical="center"/>
    </xf>
    <xf numFmtId="0" fontId="6" fillId="30" borderId="24" xfId="5" applyFont="1" applyFill="1" applyBorder="1" applyAlignment="1">
      <alignment horizontal="center" vertical="center"/>
    </xf>
    <xf numFmtId="0" fontId="6" fillId="30" borderId="13" xfId="5" applyFont="1" applyFill="1" applyBorder="1" applyAlignment="1">
      <alignment horizontal="left" vertical="center" indent="1"/>
    </xf>
    <xf numFmtId="166" fontId="6" fillId="30" borderId="13" xfId="5" applyNumberFormat="1" applyFont="1" applyFill="1" applyBorder="1" applyAlignment="1">
      <alignment vertical="center"/>
    </xf>
    <xf numFmtId="166" fontId="7" fillId="31" borderId="27" xfId="5" applyNumberFormat="1" applyFont="1" applyFill="1" applyBorder="1" applyAlignment="1">
      <alignment vertical="center"/>
    </xf>
    <xf numFmtId="0" fontId="6" fillId="32" borderId="13" xfId="5" applyFont="1" applyFill="1" applyBorder="1" applyAlignment="1">
      <alignment horizontal="left" vertical="center" indent="1"/>
    </xf>
    <xf numFmtId="166" fontId="6" fillId="32" borderId="12" xfId="5" applyNumberFormat="1" applyFont="1" applyFill="1" applyBorder="1" applyAlignment="1">
      <alignment vertical="center"/>
    </xf>
    <xf numFmtId="165" fontId="5" fillId="17" borderId="1" xfId="2" applyNumberFormat="1" applyFont="1" applyFill="1" applyBorder="1" applyAlignment="1" applyProtection="1"/>
    <xf numFmtId="165" fontId="6" fillId="0" borderId="28" xfId="2" applyNumberFormat="1" applyFont="1" applyFill="1" applyBorder="1" applyAlignment="1" applyProtection="1"/>
    <xf numFmtId="165" fontId="7" fillId="0" borderId="28" xfId="2" applyNumberFormat="1" applyFont="1" applyFill="1" applyBorder="1" applyAlignment="1" applyProtection="1"/>
    <xf numFmtId="165" fontId="6" fillId="3" borderId="28" xfId="2" applyNumberFormat="1" applyFont="1" applyFill="1" applyBorder="1" applyAlignment="1" applyProtection="1"/>
    <xf numFmtId="165" fontId="7" fillId="3" borderId="28" xfId="2" applyNumberFormat="1" applyFont="1" applyFill="1" applyBorder="1" applyAlignment="1" applyProtection="1"/>
    <xf numFmtId="165" fontId="7" fillId="0" borderId="28" xfId="1" applyNumberFormat="1" applyFont="1" applyFill="1" applyBorder="1" applyAlignment="1" applyProtection="1"/>
    <xf numFmtId="0" fontId="6" fillId="0" borderId="48" xfId="0" applyFont="1" applyBorder="1"/>
    <xf numFmtId="165" fontId="7" fillId="7" borderId="28" xfId="1" applyNumberFormat="1" applyFont="1" applyFill="1" applyBorder="1" applyAlignment="1" applyProtection="1"/>
    <xf numFmtId="165" fontId="29" fillId="7" borderId="28" xfId="1" applyNumberFormat="1" applyFont="1" applyFill="1" applyBorder="1" applyAlignment="1" applyProtection="1"/>
    <xf numFmtId="165" fontId="6" fillId="7" borderId="28" xfId="1" applyNumberFormat="1" applyFont="1" applyFill="1" applyBorder="1" applyAlignment="1" applyProtection="1"/>
    <xf numFmtId="165" fontId="6" fillId="5" borderId="28" xfId="1" applyNumberFormat="1" applyFont="1" applyFill="1" applyBorder="1" applyAlignment="1" applyProtection="1"/>
    <xf numFmtId="165" fontId="40" fillId="7" borderId="28" xfId="1" applyNumberFormat="1" applyFont="1" applyFill="1" applyBorder="1" applyAlignment="1" applyProtection="1"/>
    <xf numFmtId="165" fontId="7" fillId="4" borderId="28" xfId="1" applyNumberFormat="1" applyFont="1" applyFill="1" applyBorder="1" applyAlignment="1" applyProtection="1"/>
    <xf numFmtId="165" fontId="6" fillId="2" borderId="28" xfId="1" applyNumberFormat="1" applyFont="1" applyFill="1" applyBorder="1" applyAlignment="1" applyProtection="1"/>
    <xf numFmtId="165" fontId="7" fillId="8" borderId="28" xfId="1" applyNumberFormat="1" applyFont="1" applyFill="1" applyBorder="1" applyAlignment="1" applyProtection="1"/>
    <xf numFmtId="165" fontId="6" fillId="11" borderId="28" xfId="1" applyNumberFormat="1" applyFont="1" applyFill="1" applyBorder="1" applyAlignment="1" applyProtection="1"/>
    <xf numFmtId="165" fontId="29" fillId="4" borderId="28" xfId="1" applyNumberFormat="1" applyFont="1" applyFill="1" applyBorder="1" applyAlignment="1" applyProtection="1"/>
    <xf numFmtId="165" fontId="6" fillId="11" borderId="45" xfId="1" applyNumberFormat="1" applyFont="1" applyFill="1" applyBorder="1" applyAlignment="1" applyProtection="1"/>
    <xf numFmtId="165" fontId="7" fillId="2" borderId="28" xfId="1" applyNumberFormat="1" applyFont="1" applyFill="1" applyBorder="1" applyAlignment="1" applyProtection="1"/>
    <xf numFmtId="165" fontId="6" fillId="17" borderId="28" xfId="1" applyNumberFormat="1" applyFont="1" applyFill="1" applyBorder="1" applyAlignment="1" applyProtection="1"/>
    <xf numFmtId="165" fontId="9" fillId="3" borderId="48" xfId="2" applyNumberFormat="1" applyFont="1" applyFill="1" applyBorder="1" applyAlignment="1" applyProtection="1"/>
    <xf numFmtId="165" fontId="8" fillId="3" borderId="48" xfId="2" applyNumberFormat="1" applyFont="1" applyFill="1" applyBorder="1" applyAlignment="1" applyProtection="1"/>
    <xf numFmtId="165" fontId="9" fillId="7" borderId="48" xfId="2" applyNumberFormat="1" applyFont="1" applyFill="1" applyBorder="1" applyAlignment="1" applyProtection="1"/>
    <xf numFmtId="165" fontId="6" fillId="5" borderId="48" xfId="2" applyNumberFormat="1" applyFont="1" applyFill="1" applyBorder="1" applyAlignment="1" applyProtection="1"/>
    <xf numFmtId="165" fontId="9" fillId="5" borderId="48" xfId="2" applyNumberFormat="1" applyFont="1" applyFill="1" applyBorder="1" applyAlignment="1" applyProtection="1"/>
    <xf numFmtId="165" fontId="9" fillId="2" borderId="48" xfId="2" applyNumberFormat="1" applyFont="1" applyFill="1" applyBorder="1" applyAlignment="1" applyProtection="1"/>
    <xf numFmtId="165" fontId="5" fillId="5" borderId="48" xfId="2" applyNumberFormat="1" applyFont="1" applyFill="1" applyBorder="1" applyAlignment="1" applyProtection="1"/>
    <xf numFmtId="165" fontId="9" fillId="11" borderId="48" xfId="2" applyNumberFormat="1" applyFont="1" applyFill="1" applyBorder="1" applyAlignment="1" applyProtection="1"/>
    <xf numFmtId="165" fontId="44" fillId="3" borderId="48" xfId="2" applyNumberFormat="1" applyFont="1" applyFill="1" applyBorder="1" applyAlignment="1" applyProtection="1"/>
    <xf numFmtId="165" fontId="6" fillId="7" borderId="48" xfId="2" applyNumberFormat="1" applyFont="1" applyFill="1" applyBorder="1" applyAlignment="1" applyProtection="1"/>
    <xf numFmtId="165" fontId="9" fillId="5" borderId="48" xfId="2" applyNumberFormat="1" applyFont="1" applyFill="1" applyBorder="1" applyAlignment="1" applyProtection="1">
      <alignment horizontal="center"/>
    </xf>
    <xf numFmtId="165" fontId="6" fillId="11" borderId="48" xfId="2" applyNumberFormat="1" applyFont="1" applyFill="1" applyBorder="1" applyAlignment="1" applyProtection="1"/>
    <xf numFmtId="0" fontId="27" fillId="0" borderId="48" xfId="0" applyFont="1" applyBorder="1"/>
    <xf numFmtId="165" fontId="9" fillId="17" borderId="48" xfId="2" applyNumberFormat="1" applyFont="1" applyFill="1" applyBorder="1" applyAlignment="1" applyProtection="1"/>
    <xf numFmtId="166" fontId="36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36" fillId="3" borderId="1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5" fillId="2" borderId="1" xfId="0" applyFont="1" applyFill="1" applyBorder="1"/>
    <xf numFmtId="3" fontId="0" fillId="0" borderId="37" xfId="0" applyNumberFormat="1" applyBorder="1" applyAlignment="1">
      <alignment horizontal="center" vertical="top"/>
    </xf>
    <xf numFmtId="0" fontId="37" fillId="0" borderId="1" xfId="0" applyFont="1" applyBorder="1"/>
    <xf numFmtId="165" fontId="7" fillId="5" borderId="1" xfId="1" applyNumberFormat="1" applyFont="1" applyFill="1" applyBorder="1" applyAlignment="1" applyProtection="1">
      <alignment horizontal="left"/>
    </xf>
    <xf numFmtId="0" fontId="10" fillId="5" borderId="4" xfId="0" applyFont="1" applyFill="1" applyBorder="1"/>
    <xf numFmtId="165" fontId="42" fillId="5" borderId="1" xfId="1" applyNumberFormat="1" applyFont="1" applyFill="1" applyBorder="1" applyAlignment="1" applyProtection="1"/>
    <xf numFmtId="165" fontId="7" fillId="4" borderId="1" xfId="1" applyNumberFormat="1" applyFont="1" applyFill="1" applyBorder="1" applyAlignment="1" applyProtection="1"/>
    <xf numFmtId="0" fontId="7" fillId="0" borderId="1" xfId="0" applyFont="1" applyBorder="1" applyAlignment="1">
      <alignment horizontal="left"/>
    </xf>
    <xf numFmtId="0" fontId="53" fillId="0" borderId="0" xfId="0" applyFont="1"/>
    <xf numFmtId="0" fontId="54" fillId="34" borderId="51" xfId="6"/>
    <xf numFmtId="165" fontId="54" fillId="34" borderId="51" xfId="6" applyNumberFormat="1" applyAlignment="1" applyProtection="1">
      <alignment horizontal="center"/>
    </xf>
    <xf numFmtId="165" fontId="54" fillId="34" borderId="51" xfId="6" applyNumberFormat="1" applyAlignment="1" applyProtection="1"/>
    <xf numFmtId="0" fontId="55" fillId="34" borderId="51" xfId="6" applyFont="1"/>
    <xf numFmtId="165" fontId="56" fillId="35" borderId="1" xfId="7" applyNumberFormat="1" applyBorder="1" applyAlignment="1" applyProtection="1"/>
    <xf numFmtId="0" fontId="6" fillId="7" borderId="45" xfId="0" applyFont="1" applyFill="1" applyBorder="1"/>
    <xf numFmtId="0" fontId="21" fillId="6" borderId="5" xfId="0" applyFont="1" applyFill="1" applyBorder="1"/>
    <xf numFmtId="0" fontId="6" fillId="7" borderId="21" xfId="0" applyFont="1" applyFill="1" applyBorder="1" applyAlignment="1">
      <alignment horizontal="center"/>
    </xf>
    <xf numFmtId="0" fontId="7" fillId="6" borderId="5" xfId="0" applyFont="1" applyFill="1" applyBorder="1"/>
    <xf numFmtId="0" fontId="6" fillId="7" borderId="22" xfId="0" applyFont="1" applyFill="1" applyBorder="1"/>
    <xf numFmtId="0" fontId="6" fillId="5" borderId="4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4" xfId="0" applyFont="1" applyFill="1" applyBorder="1"/>
    <xf numFmtId="165" fontId="7" fillId="2" borderId="1" xfId="2" applyNumberFormat="1" applyFont="1" applyFill="1" applyBorder="1" applyAlignment="1" applyProtection="1"/>
    <xf numFmtId="16" fontId="6" fillId="5" borderId="1" xfId="0" applyNumberFormat="1" applyFont="1" applyFill="1" applyBorder="1"/>
    <xf numFmtId="0" fontId="6" fillId="11" borderId="1" xfId="0" applyFont="1" applyFill="1" applyBorder="1"/>
    <xf numFmtId="0" fontId="6" fillId="11" borderId="4" xfId="0" applyFont="1" applyFill="1" applyBorder="1"/>
    <xf numFmtId="165" fontId="29" fillId="3" borderId="1" xfId="2" applyNumberFormat="1" applyFont="1" applyFill="1" applyBorder="1" applyAlignment="1" applyProtection="1"/>
    <xf numFmtId="165" fontId="21" fillId="3" borderId="1" xfId="2" applyNumberFormat="1" applyFont="1" applyFill="1" applyBorder="1" applyAlignment="1" applyProtection="1"/>
    <xf numFmtId="0" fontId="7" fillId="11" borderId="2" xfId="0" applyFont="1" applyFill="1" applyBorder="1"/>
    <xf numFmtId="0" fontId="6" fillId="11" borderId="20" xfId="0" applyFont="1" applyFill="1" applyBorder="1"/>
    <xf numFmtId="0" fontId="7" fillId="3" borderId="0" xfId="0" applyFont="1" applyFill="1"/>
    <xf numFmtId="0" fontId="6" fillId="3" borderId="0" xfId="0" applyFont="1" applyFill="1"/>
    <xf numFmtId="0" fontId="7" fillId="11" borderId="1" xfId="0" applyFont="1" applyFill="1" applyBorder="1"/>
    <xf numFmtId="0" fontId="57" fillId="0" borderId="0" xfId="0" applyFont="1"/>
    <xf numFmtId="0" fontId="7" fillId="17" borderId="1" xfId="0" applyFont="1" applyFill="1" applyBorder="1"/>
    <xf numFmtId="0" fontId="6" fillId="17" borderId="4" xfId="0" applyFont="1" applyFill="1" applyBorder="1"/>
    <xf numFmtId="0" fontId="47" fillId="0" borderId="0" xfId="0" applyFont="1" applyAlignment="1">
      <alignment horizontal="center"/>
    </xf>
    <xf numFmtId="0" fontId="0" fillId="0" borderId="44" xfId="0" applyBorder="1"/>
    <xf numFmtId="0" fontId="7" fillId="0" borderId="1" xfId="0" applyFont="1" applyBorder="1" applyAlignment="1">
      <alignment horizontal="center"/>
    </xf>
    <xf numFmtId="0" fontId="58" fillId="0" borderId="52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3" fontId="7" fillId="0" borderId="2" xfId="0" applyNumberFormat="1" applyFont="1" applyBorder="1"/>
    <xf numFmtId="3" fontId="7" fillId="0" borderId="45" xfId="0" applyNumberFormat="1" applyFont="1" applyBorder="1"/>
    <xf numFmtId="3" fontId="7" fillId="0" borderId="1" xfId="0" applyNumberFormat="1" applyFont="1" applyBorder="1"/>
    <xf numFmtId="0" fontId="7" fillId="0" borderId="53" xfId="0" applyFont="1" applyBorder="1"/>
    <xf numFmtId="3" fontId="7" fillId="0" borderId="53" xfId="0" applyNumberFormat="1" applyFont="1" applyBorder="1"/>
    <xf numFmtId="3" fontId="7" fillId="0" borderId="54" xfId="0" applyNumberFormat="1" applyFont="1" applyBorder="1"/>
    <xf numFmtId="0" fontId="40" fillId="0" borderId="53" xfId="0" applyFont="1" applyBorder="1" applyAlignment="1">
      <alignment wrapText="1"/>
    </xf>
    <xf numFmtId="3" fontId="7" fillId="0" borderId="53" xfId="0" applyNumberFormat="1" applyFont="1" applyBorder="1" applyAlignment="1">
      <alignment wrapText="1"/>
    </xf>
    <xf numFmtId="3" fontId="7" fillId="0" borderId="54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0" fontId="7" fillId="0" borderId="53" xfId="0" applyFont="1" applyBorder="1" applyAlignment="1">
      <alignment wrapText="1"/>
    </xf>
    <xf numFmtId="0" fontId="7" fillId="0" borderId="55" xfId="0" applyFont="1" applyBorder="1"/>
    <xf numFmtId="3" fontId="7" fillId="0" borderId="55" xfId="0" applyNumberFormat="1" applyFont="1" applyBorder="1"/>
    <xf numFmtId="3" fontId="7" fillId="0" borderId="56" xfId="0" applyNumberFormat="1" applyFont="1" applyBorder="1"/>
    <xf numFmtId="3" fontId="6" fillId="0" borderId="1" xfId="0" applyNumberFormat="1" applyFont="1" applyBorder="1"/>
    <xf numFmtId="3" fontId="6" fillId="0" borderId="28" xfId="0" applyNumberFormat="1" applyFont="1" applyBorder="1"/>
    <xf numFmtId="0" fontId="0" fillId="0" borderId="22" xfId="0" applyBorder="1"/>
    <xf numFmtId="0" fontId="6" fillId="0" borderId="0" xfId="0" applyFont="1" applyAlignment="1">
      <alignment horizontal="center"/>
    </xf>
    <xf numFmtId="165" fontId="16" fillId="0" borderId="0" xfId="0" applyNumberFormat="1" applyFont="1"/>
    <xf numFmtId="165" fontId="7" fillId="0" borderId="1" xfId="2" applyNumberFormat="1" applyFont="1" applyFill="1" applyBorder="1" applyAlignment="1" applyProtection="1">
      <alignment vertical="center"/>
    </xf>
    <xf numFmtId="165" fontId="7" fillId="3" borderId="1" xfId="2" applyNumberFormat="1" applyFont="1" applyFill="1" applyBorder="1" applyAlignment="1" applyProtection="1">
      <alignment vertical="center"/>
    </xf>
    <xf numFmtId="165" fontId="29" fillId="0" borderId="28" xfId="2" applyNumberFormat="1" applyFont="1" applyFill="1" applyBorder="1" applyAlignment="1" applyProtection="1"/>
    <xf numFmtId="165" fontId="6" fillId="19" borderId="1" xfId="2" applyNumberFormat="1" applyFont="1" applyFill="1" applyBorder="1" applyAlignment="1" applyProtection="1"/>
    <xf numFmtId="165" fontId="6" fillId="20" borderId="1" xfId="2" applyNumberFormat="1" applyFont="1" applyFill="1" applyBorder="1" applyAlignment="1" applyProtection="1"/>
    <xf numFmtId="165" fontId="6" fillId="0" borderId="0" xfId="2" applyNumberFormat="1" applyFont="1" applyFill="1" applyBorder="1" applyAlignment="1" applyProtection="1">
      <alignment horizontal="center"/>
    </xf>
    <xf numFmtId="0" fontId="60" fillId="0" borderId="0" xfId="0" applyFont="1"/>
    <xf numFmtId="165" fontId="61" fillId="16" borderId="1" xfId="1" applyNumberFormat="1" applyFont="1" applyFill="1" applyBorder="1" applyAlignment="1" applyProtection="1">
      <alignment horizontal="right" wrapText="1" indent="2"/>
    </xf>
    <xf numFmtId="165" fontId="61" fillId="15" borderId="1" xfId="1" applyNumberFormat="1" applyFont="1" applyFill="1" applyBorder="1" applyAlignment="1" applyProtection="1">
      <alignment horizontal="right" wrapText="1" indent="2"/>
    </xf>
    <xf numFmtId="165" fontId="61" fillId="7" borderId="1" xfId="1" applyNumberFormat="1" applyFont="1" applyFill="1" applyBorder="1" applyAlignment="1" applyProtection="1">
      <alignment horizontal="right"/>
    </xf>
    <xf numFmtId="165" fontId="59" fillId="33" borderId="1" xfId="8" applyNumberFormat="1" applyFont="1" applyFill="1" applyBorder="1" applyAlignment="1" applyProtection="1">
      <alignment horizontal="right"/>
    </xf>
    <xf numFmtId="0" fontId="62" fillId="0" borderId="57" xfId="0" applyFont="1" applyBorder="1" applyAlignment="1">
      <alignment vertical="center" wrapText="1"/>
    </xf>
    <xf numFmtId="0" fontId="63" fillId="0" borderId="58" xfId="0" applyFont="1" applyBorder="1" applyAlignment="1">
      <alignment horizontal="center" vertical="center" wrapText="1"/>
    </xf>
    <xf numFmtId="0" fontId="62" fillId="0" borderId="59" xfId="0" applyFont="1" applyBorder="1" applyAlignment="1">
      <alignment vertical="center" wrapText="1"/>
    </xf>
    <xf numFmtId="0" fontId="63" fillId="0" borderId="59" xfId="0" applyFont="1" applyBorder="1" applyAlignment="1">
      <alignment vertical="center" wrapText="1"/>
    </xf>
    <xf numFmtId="0" fontId="63" fillId="0" borderId="57" xfId="0" applyFont="1" applyBorder="1" applyAlignment="1">
      <alignment horizontal="center" vertical="center" wrapText="1"/>
    </xf>
    <xf numFmtId="0" fontId="63" fillId="0" borderId="0" xfId="0" applyFont="1" applyAlignment="1">
      <alignment horizontal="justify" vertical="center"/>
    </xf>
    <xf numFmtId="3" fontId="62" fillId="0" borderId="57" xfId="0" applyNumberFormat="1" applyFont="1" applyBorder="1" applyAlignment="1">
      <alignment horizontal="center" vertical="center" wrapText="1"/>
    </xf>
    <xf numFmtId="3" fontId="63" fillId="0" borderId="57" xfId="0" applyNumberFormat="1" applyFont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/>
    </xf>
    <xf numFmtId="0" fontId="5" fillId="2" borderId="0" xfId="0" applyFont="1" applyFill="1"/>
    <xf numFmtId="165" fontId="6" fillId="5" borderId="0" xfId="1" applyNumberFormat="1" applyFont="1" applyFill="1" applyBorder="1" applyAlignment="1" applyProtection="1"/>
    <xf numFmtId="0" fontId="5" fillId="2" borderId="45" xfId="0" applyFont="1" applyFill="1" applyBorder="1" applyAlignment="1">
      <alignment horizontal="center"/>
    </xf>
    <xf numFmtId="165" fontId="5" fillId="4" borderId="3" xfId="1" applyNumberFormat="1" applyFont="1" applyFill="1" applyBorder="1" applyAlignment="1" applyProtection="1"/>
    <xf numFmtId="0" fontId="5" fillId="2" borderId="46" xfId="0" applyFont="1" applyFill="1" applyBorder="1" applyAlignment="1">
      <alignment horizontal="center"/>
    </xf>
    <xf numFmtId="165" fontId="5" fillId="5" borderId="3" xfId="1" applyNumberFormat="1" applyFont="1" applyFill="1" applyBorder="1" applyAlignment="1" applyProtection="1"/>
    <xf numFmtId="166" fontId="5" fillId="7" borderId="22" xfId="0" applyNumberFormat="1" applyFont="1" applyFill="1" applyBorder="1" applyAlignment="1">
      <alignment horizontal="center" vertical="center" wrapText="1"/>
    </xf>
    <xf numFmtId="166" fontId="5" fillId="7" borderId="46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 applyProtection="1"/>
    <xf numFmtId="0" fontId="6" fillId="30" borderId="46" xfId="0" applyFont="1" applyFill="1" applyBorder="1" applyAlignment="1">
      <alignment horizontal="center"/>
    </xf>
    <xf numFmtId="0" fontId="6" fillId="30" borderId="62" xfId="0" applyFont="1" applyFill="1" applyBorder="1" applyAlignment="1">
      <alignment horizontal="center"/>
    </xf>
    <xf numFmtId="0" fontId="6" fillId="30" borderId="5" xfId="0" applyFont="1" applyFill="1" applyBorder="1" applyAlignment="1">
      <alignment horizontal="center"/>
    </xf>
    <xf numFmtId="0" fontId="6" fillId="30" borderId="2" xfId="0" applyFont="1" applyFill="1" applyBorder="1"/>
    <xf numFmtId="0" fontId="21" fillId="30" borderId="5" xfId="0" applyFont="1" applyFill="1" applyBorder="1"/>
    <xf numFmtId="0" fontId="6" fillId="30" borderId="5" xfId="0" applyFont="1" applyFill="1" applyBorder="1"/>
    <xf numFmtId="0" fontId="6" fillId="30" borderId="3" xfId="0" applyFont="1" applyFill="1" applyBorder="1"/>
    <xf numFmtId="0" fontId="7" fillId="30" borderId="28" xfId="0" applyFont="1" applyFill="1" applyBorder="1"/>
    <xf numFmtId="0" fontId="6" fillId="30" borderId="28" xfId="0" applyFont="1" applyFill="1" applyBorder="1"/>
    <xf numFmtId="0" fontId="6" fillId="30" borderId="22" xfId="0" applyFont="1" applyFill="1" applyBorder="1"/>
    <xf numFmtId="0" fontId="6" fillId="30" borderId="46" xfId="0" applyFont="1" applyFill="1" applyBorder="1"/>
    <xf numFmtId="0" fontId="5" fillId="7" borderId="45" xfId="0" applyFont="1" applyFill="1" applyBorder="1"/>
    <xf numFmtId="0" fontId="5" fillId="7" borderId="22" xfId="0" applyFont="1" applyFill="1" applyBorder="1"/>
    <xf numFmtId="165" fontId="10" fillId="7" borderId="3" xfId="2" applyNumberFormat="1" applyFont="1" applyFill="1" applyBorder="1" applyAlignment="1" applyProtection="1"/>
    <xf numFmtId="0" fontId="5" fillId="7" borderId="1" xfId="0" applyFont="1" applyFill="1" applyBorder="1" applyAlignment="1">
      <alignment horizontal="center"/>
    </xf>
    <xf numFmtId="166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/>
    <xf numFmtId="0" fontId="9" fillId="7" borderId="5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3" fontId="5" fillId="7" borderId="2" xfId="4" applyNumberFormat="1" applyFont="1" applyFill="1" applyBorder="1"/>
    <xf numFmtId="0" fontId="10" fillId="7" borderId="1" xfId="0" applyFont="1" applyFill="1" applyBorder="1"/>
    <xf numFmtId="165" fontId="40" fillId="7" borderId="1" xfId="1" applyNumberFormat="1" applyFont="1" applyFill="1" applyBorder="1" applyAlignment="1" applyProtection="1">
      <alignment horizontal="right" vertical="top"/>
    </xf>
    <xf numFmtId="0" fontId="5" fillId="7" borderId="67" xfId="0" applyFont="1" applyFill="1" applyBorder="1" applyAlignment="1">
      <alignment horizontal="center"/>
    </xf>
    <xf numFmtId="3" fontId="5" fillId="7" borderId="46" xfId="4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166" fontId="5" fillId="7" borderId="15" xfId="0" applyNumberFormat="1" applyFont="1" applyFill="1" applyBorder="1" applyAlignment="1">
      <alignment horizontal="center" vertical="center" wrapText="1"/>
    </xf>
    <xf numFmtId="0" fontId="64" fillId="37" borderId="46" xfId="0" applyFont="1" applyFill="1" applyBorder="1" applyAlignment="1">
      <alignment horizontal="center" vertical="top" wrapText="1"/>
    </xf>
    <xf numFmtId="0" fontId="65" fillId="0" borderId="46" xfId="0" applyFont="1" applyBorder="1" applyAlignment="1">
      <alignment horizontal="center" vertical="top" wrapText="1"/>
    </xf>
    <xf numFmtId="0" fontId="65" fillId="0" borderId="46" xfId="0" applyFont="1" applyBorder="1" applyAlignment="1">
      <alignment horizontal="left" vertical="top" wrapText="1"/>
    </xf>
    <xf numFmtId="3" fontId="65" fillId="0" borderId="46" xfId="0" applyNumberFormat="1" applyFont="1" applyBorder="1" applyAlignment="1">
      <alignment horizontal="right" vertical="top" wrapText="1"/>
    </xf>
    <xf numFmtId="0" fontId="66" fillId="0" borderId="46" xfId="0" applyFont="1" applyBorder="1" applyAlignment="1">
      <alignment horizontal="center" vertical="top" wrapText="1"/>
    </xf>
    <xf numFmtId="0" fontId="66" fillId="0" borderId="46" xfId="0" applyFont="1" applyBorder="1" applyAlignment="1">
      <alignment horizontal="left" vertical="top" wrapText="1"/>
    </xf>
    <xf numFmtId="3" fontId="66" fillId="0" borderId="46" xfId="0" applyNumberFormat="1" applyFont="1" applyBorder="1" applyAlignment="1">
      <alignment horizontal="right" vertical="top" wrapText="1"/>
    </xf>
    <xf numFmtId="0" fontId="5" fillId="2" borderId="45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61" xfId="0" applyFont="1" applyFill="1" applyBorder="1" applyAlignment="1">
      <alignment horizontal="center"/>
    </xf>
    <xf numFmtId="165" fontId="6" fillId="2" borderId="1" xfId="1" applyNumberFormat="1" applyFont="1" applyFill="1" applyBorder="1" applyAlignment="1" applyProtection="1">
      <alignment horizontal="center"/>
    </xf>
    <xf numFmtId="166" fontId="5" fillId="7" borderId="21" xfId="0" applyNumberFormat="1" applyFont="1" applyFill="1" applyBorder="1" applyAlignment="1">
      <alignment horizontal="center" vertical="center" wrapText="1"/>
    </xf>
    <xf numFmtId="166" fontId="5" fillId="7" borderId="15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/>
    </xf>
    <xf numFmtId="166" fontId="22" fillId="7" borderId="5" xfId="0" applyNumberFormat="1" applyFont="1" applyFill="1" applyBorder="1" applyAlignment="1">
      <alignment horizontal="center" vertical="center" wrapText="1"/>
    </xf>
    <xf numFmtId="166" fontId="22" fillId="7" borderId="61" xfId="0" applyNumberFormat="1" applyFont="1" applyFill="1" applyBorder="1" applyAlignment="1">
      <alignment horizontal="center" vertical="center" wrapText="1"/>
    </xf>
    <xf numFmtId="166" fontId="9" fillId="7" borderId="1" xfId="0" applyNumberFormat="1" applyFont="1" applyFill="1" applyBorder="1" applyAlignment="1">
      <alignment horizontal="center" vertical="center" wrapText="1"/>
    </xf>
    <xf numFmtId="166" fontId="5" fillId="7" borderId="2" xfId="0" applyNumberFormat="1" applyFont="1" applyFill="1" applyBorder="1" applyAlignment="1">
      <alignment horizontal="center" vertical="center" wrapText="1"/>
    </xf>
    <xf numFmtId="166" fontId="5" fillId="7" borderId="3" xfId="0" applyNumberFormat="1" applyFont="1" applyFill="1" applyBorder="1" applyAlignment="1">
      <alignment horizontal="center" vertical="center" wrapText="1"/>
    </xf>
    <xf numFmtId="166" fontId="5" fillId="7" borderId="2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1" fillId="14" borderId="1" xfId="0" applyFont="1" applyFill="1" applyBorder="1" applyAlignment="1">
      <alignment horizontal="center" textRotation="45"/>
    </xf>
    <xf numFmtId="0" fontId="23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7" fillId="0" borderId="1" xfId="0" applyFont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3" fontId="6" fillId="13" borderId="1" xfId="0" applyNumberFormat="1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4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166" fontId="26" fillId="7" borderId="1" xfId="0" applyNumberFormat="1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textRotation="45"/>
    </xf>
    <xf numFmtId="166" fontId="23" fillId="6" borderId="1" xfId="0" applyNumberFormat="1" applyFont="1" applyFill="1" applyBorder="1" applyAlignment="1">
      <alignment horizontal="center" vertical="center" wrapText="1"/>
    </xf>
    <xf numFmtId="166" fontId="5" fillId="7" borderId="1" xfId="0" applyNumberFormat="1" applyFont="1" applyFill="1" applyBorder="1" applyAlignment="1">
      <alignment horizontal="center" vertical="center" wrapText="1"/>
    </xf>
    <xf numFmtId="166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7" borderId="5" xfId="4" applyNumberFormat="1" applyFont="1" applyFill="1" applyBorder="1" applyAlignment="1">
      <alignment horizontal="center" vertical="center"/>
    </xf>
    <xf numFmtId="3" fontId="5" fillId="7" borderId="3" xfId="4" applyNumberFormat="1" applyFont="1" applyFill="1" applyBorder="1" applyAlignment="1">
      <alignment horizontal="center" vertical="center"/>
    </xf>
    <xf numFmtId="3" fontId="5" fillId="7" borderId="68" xfId="4" applyNumberFormat="1" applyFont="1" applyFill="1" applyBorder="1" applyAlignment="1">
      <alignment horizontal="center" vertical="center"/>
    </xf>
    <xf numFmtId="0" fontId="5" fillId="14" borderId="1" xfId="4" applyFont="1" applyFill="1" applyBorder="1" applyAlignment="1">
      <alignment horizontal="center" textRotation="45"/>
    </xf>
    <xf numFmtId="0" fontId="5" fillId="7" borderId="1" xfId="4" applyFont="1" applyFill="1" applyBorder="1" applyAlignment="1">
      <alignment horizontal="center"/>
    </xf>
    <xf numFmtId="3" fontId="5" fillId="7" borderId="46" xfId="4" applyNumberFormat="1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7" borderId="62" xfId="0" applyFont="1" applyFill="1" applyBorder="1" applyAlignment="1">
      <alignment horizontal="center"/>
    </xf>
    <xf numFmtId="0" fontId="5" fillId="7" borderId="67" xfId="0" applyFont="1" applyFill="1" applyBorder="1" applyAlignment="1">
      <alignment horizontal="center"/>
    </xf>
    <xf numFmtId="0" fontId="6" fillId="30" borderId="46" xfId="0" applyFont="1" applyFill="1" applyBorder="1" applyAlignment="1">
      <alignment horizontal="center"/>
    </xf>
    <xf numFmtId="0" fontId="6" fillId="30" borderId="62" xfId="0" applyFont="1" applyFill="1" applyBorder="1" applyAlignment="1">
      <alignment horizontal="center"/>
    </xf>
    <xf numFmtId="165" fontId="6" fillId="24" borderId="1" xfId="2" applyNumberFormat="1" applyFont="1" applyFill="1" applyBorder="1" applyAlignment="1" applyProtection="1">
      <alignment horizontal="center" wrapText="1"/>
    </xf>
    <xf numFmtId="165" fontId="6" fillId="0" borderId="0" xfId="2" applyNumberFormat="1" applyFont="1" applyFill="1" applyBorder="1" applyAlignment="1" applyProtection="1">
      <alignment horizontal="center"/>
    </xf>
    <xf numFmtId="165" fontId="6" fillId="24" borderId="1" xfId="2" applyNumberFormat="1" applyFont="1" applyFill="1" applyBorder="1" applyAlignment="1" applyProtection="1">
      <alignment horizontal="center" vertical="center" wrapText="1"/>
    </xf>
    <xf numFmtId="165" fontId="6" fillId="0" borderId="1" xfId="2" applyNumberFormat="1" applyFont="1" applyFill="1" applyBorder="1" applyAlignment="1" applyProtection="1">
      <alignment horizontal="center"/>
    </xf>
    <xf numFmtId="0" fontId="6" fillId="30" borderId="1" xfId="0" applyFont="1" applyFill="1" applyBorder="1" applyAlignment="1">
      <alignment horizontal="center" textRotation="255"/>
    </xf>
    <xf numFmtId="165" fontId="7" fillId="0" borderId="28" xfId="2" applyNumberFormat="1" applyFont="1" applyFill="1" applyBorder="1" applyAlignment="1" applyProtection="1">
      <alignment horizontal="left"/>
    </xf>
    <xf numFmtId="165" fontId="7" fillId="0" borderId="29" xfId="2" applyNumberFormat="1" applyFont="1" applyFill="1" applyBorder="1" applyAlignment="1" applyProtection="1">
      <alignment horizontal="left"/>
    </xf>
    <xf numFmtId="165" fontId="7" fillId="0" borderId="4" xfId="2" applyNumberFormat="1" applyFont="1" applyFill="1" applyBorder="1" applyAlignment="1" applyProtection="1">
      <alignment horizontal="left"/>
    </xf>
    <xf numFmtId="165" fontId="6" fillId="14" borderId="1" xfId="2" applyNumberFormat="1" applyFont="1" applyFill="1" applyBorder="1" applyAlignment="1" applyProtection="1">
      <alignment horizontal="center"/>
    </xf>
    <xf numFmtId="0" fontId="6" fillId="14" borderId="1" xfId="0" applyFont="1" applyFill="1" applyBorder="1" applyAlignment="1">
      <alignment horizontal="center" textRotation="255"/>
    </xf>
    <xf numFmtId="167" fontId="6" fillId="7" borderId="1" xfId="2" applyNumberFormat="1" applyFont="1" applyFill="1" applyBorder="1" applyAlignment="1" applyProtection="1">
      <alignment horizontal="center"/>
    </xf>
    <xf numFmtId="0" fontId="6" fillId="5" borderId="1" xfId="0" applyFont="1" applyFill="1" applyBorder="1" applyAlignment="1">
      <alignment horizontal="center"/>
    </xf>
    <xf numFmtId="0" fontId="9" fillId="7" borderId="49" xfId="0" applyFont="1" applyFill="1" applyBorder="1" applyAlignment="1">
      <alignment horizontal="center" vertical="center"/>
    </xf>
    <xf numFmtId="0" fontId="9" fillId="7" borderId="50" xfId="0" applyFont="1" applyFill="1" applyBorder="1" applyAlignment="1">
      <alignment horizontal="center" vertical="center"/>
    </xf>
    <xf numFmtId="0" fontId="9" fillId="33" borderId="63" xfId="0" applyFont="1" applyFill="1" applyBorder="1" applyAlignment="1">
      <alignment horizontal="center" vertical="center"/>
    </xf>
    <xf numFmtId="0" fontId="9" fillId="33" borderId="64" xfId="0" applyFont="1" applyFill="1" applyBorder="1" applyAlignment="1">
      <alignment horizontal="center" vertical="center"/>
    </xf>
    <xf numFmtId="0" fontId="9" fillId="33" borderId="65" xfId="0" applyFont="1" applyFill="1" applyBorder="1" applyAlignment="1">
      <alignment horizontal="center" vertical="center"/>
    </xf>
    <xf numFmtId="0" fontId="9" fillId="33" borderId="66" xfId="0" applyFont="1" applyFill="1" applyBorder="1" applyAlignment="1">
      <alignment horizontal="center" vertical="center"/>
    </xf>
    <xf numFmtId="165" fontId="6" fillId="5" borderId="28" xfId="1" applyNumberFormat="1" applyFont="1" applyFill="1" applyBorder="1" applyAlignment="1" applyProtection="1">
      <alignment horizontal="center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0" fontId="13" fillId="0" borderId="27" xfId="5" applyFont="1" applyBorder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7" fillId="0" borderId="31" xfId="3" applyFont="1" applyBorder="1" applyAlignment="1">
      <alignment horizontal="center"/>
    </xf>
    <xf numFmtId="0" fontId="47" fillId="0" borderId="31" xfId="3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62" fillId="0" borderId="60" xfId="0" applyFont="1" applyBorder="1" applyAlignment="1">
      <alignment vertical="center" wrapText="1"/>
    </xf>
    <xf numFmtId="0" fontId="62" fillId="0" borderId="59" xfId="0" applyFont="1" applyBorder="1" applyAlignment="1">
      <alignment vertical="center" wrapText="1"/>
    </xf>
    <xf numFmtId="3" fontId="62" fillId="0" borderId="60" xfId="0" applyNumberFormat="1" applyFont="1" applyBorder="1" applyAlignment="1">
      <alignment horizontal="center" vertical="center" wrapText="1"/>
    </xf>
    <xf numFmtId="0" fontId="62" fillId="0" borderId="59" xfId="0" applyFont="1" applyBorder="1" applyAlignment="1">
      <alignment horizontal="center" vertical="center" wrapText="1"/>
    </xf>
    <xf numFmtId="3" fontId="62" fillId="0" borderId="59" xfId="0" applyNumberFormat="1" applyFont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textRotation="255"/>
    </xf>
    <xf numFmtId="167" fontId="5" fillId="7" borderId="1" xfId="2" applyNumberFormat="1" applyFont="1" applyFill="1" applyBorder="1" applyAlignment="1" applyProtection="1">
      <alignment horizontal="center"/>
    </xf>
    <xf numFmtId="0" fontId="64" fillId="37" borderId="46" xfId="0" applyFont="1" applyFill="1" applyBorder="1" applyAlignment="1">
      <alignment horizontal="center" vertical="top" wrapText="1"/>
    </xf>
    <xf numFmtId="0" fontId="0" fillId="0" borderId="46" xfId="0" applyBorder="1"/>
  </cellXfs>
  <cellStyles count="9">
    <cellStyle name="40% - 3. jelölőszín" xfId="8" builtinId="39"/>
    <cellStyle name="Bevitel" xfId="6" builtinId="20"/>
    <cellStyle name="Ezres" xfId="1" builtinId="3"/>
    <cellStyle name="Ezres 2" xfId="2"/>
    <cellStyle name="Normál" xfId="0" builtinId="0"/>
    <cellStyle name="Normál 2" xfId="3"/>
    <cellStyle name="Normál_Pénzátad." xfId="4"/>
    <cellStyle name="Normál_SEGEDLETEK" xfId="5"/>
    <cellStyle name="Rossz" xfId="7" builtin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77933C"/>
      <rgbColor rgb="00800080"/>
      <rgbColor rgb="00008080"/>
      <rgbColor rgb="00C0C0C0"/>
      <rgbColor rgb="00948A54"/>
      <rgbColor rgb="009999FF"/>
      <rgbColor rgb="00993366"/>
      <rgbColor rgb="00FFFFCC"/>
      <rgbColor rgb="00EBF1DE"/>
      <rgbColor rgb="00660066"/>
      <rgbColor rgb="00FF6666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2"/>
      <rgbColor rgb="00CCFFCC"/>
      <rgbColor rgb="00FFFF99"/>
      <rgbColor rgb="00DDD9C3"/>
      <rgbColor rgb="00D7E4BD"/>
      <rgbColor rgb="00E3E3E3"/>
      <rgbColor rgb="00FCD5B5"/>
      <rgbColor rgb="003366FF"/>
      <rgbColor rgb="0033CCCC"/>
      <rgbColor rgb="0092D050"/>
      <rgbColor rgb="00FFCC00"/>
      <rgbColor rgb="00FFC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2019.&#233;vi%20rendelet\mell&#233;klet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vetési mérleg"/>
      <sheetName val="Műk-felh.mérleg"/>
      <sheetName val="Bevétel össz."/>
      <sheetName val="Kiadás ktgvszervenként"/>
      <sheetName val="Állami"/>
      <sheetName val="Ber.-felú."/>
      <sheetName val="Pénze.átadás"/>
      <sheetName val="Szoc.jutt."/>
      <sheetName val="Önkormányzat"/>
      <sheetName val="Óvoda"/>
      <sheetName val="Áth.köt."/>
      <sheetName val="Ei. felh.terv"/>
      <sheetName val="Élelm."/>
      <sheetName val="Címrend"/>
      <sheetName val="Létszám"/>
      <sheetName val="gördülő"/>
      <sheetName val="Stab.Tv."/>
      <sheetName val="KÖH"/>
      <sheetName val="Könyvtá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R32"/>
  <sheetViews>
    <sheetView zoomScale="66" zoomScaleNormal="66" workbookViewId="0">
      <selection activeCell="R31" sqref="R31"/>
    </sheetView>
  </sheetViews>
  <sheetFormatPr defaultColWidth="8.5703125" defaultRowHeight="12.75"/>
  <cols>
    <col min="2" max="2" width="58.28515625" customWidth="1"/>
    <col min="3" max="5" width="0" hidden="1" customWidth="1"/>
    <col min="6" max="7" width="34.5703125" customWidth="1"/>
    <col min="8" max="8" width="34.5703125" hidden="1" customWidth="1"/>
    <col min="9" max="9" width="34.5703125" customWidth="1"/>
    <col min="11" max="11" width="58.28515625" customWidth="1"/>
    <col min="12" max="14" width="0" hidden="1" customWidth="1"/>
    <col min="15" max="16" width="34.5703125" customWidth="1"/>
    <col min="17" max="17" width="34.5703125" hidden="1" customWidth="1"/>
    <col min="18" max="18" width="34.5703125" customWidth="1"/>
  </cols>
  <sheetData>
    <row r="1" spans="1:18">
      <c r="A1" s="729"/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  <c r="N1" s="729"/>
      <c r="O1" s="729"/>
      <c r="P1" s="474"/>
      <c r="Q1" s="474"/>
      <c r="R1" s="474"/>
    </row>
    <row r="2" spans="1:18" ht="24.95" customHeight="1">
      <c r="A2" s="730"/>
      <c r="B2" s="731" t="s">
        <v>0</v>
      </c>
      <c r="C2" s="732" t="s">
        <v>1</v>
      </c>
      <c r="D2" s="732"/>
      <c r="E2" s="732"/>
      <c r="F2" s="2" t="s">
        <v>854</v>
      </c>
      <c r="G2" s="727" t="s">
        <v>635</v>
      </c>
      <c r="H2" s="728"/>
      <c r="I2" s="718"/>
      <c r="J2" s="733"/>
      <c r="K2" s="731" t="s">
        <v>3</v>
      </c>
      <c r="L2" s="735" t="s">
        <v>1</v>
      </c>
      <c r="M2" s="735"/>
      <c r="N2" s="735"/>
      <c r="O2" s="2" t="s">
        <v>824</v>
      </c>
      <c r="P2" s="727" t="s">
        <v>635</v>
      </c>
      <c r="Q2" s="728"/>
    </row>
    <row r="3" spans="1:18" ht="24.95" customHeight="1">
      <c r="A3" s="730"/>
      <c r="B3" s="731"/>
      <c r="C3" s="3" t="s">
        <v>4</v>
      </c>
      <c r="D3" s="3" t="s">
        <v>5</v>
      </c>
      <c r="E3" s="3" t="s">
        <v>6</v>
      </c>
      <c r="F3" s="4" t="s">
        <v>7</v>
      </c>
      <c r="G3" s="685" t="s">
        <v>881</v>
      </c>
      <c r="H3" s="687" t="s">
        <v>634</v>
      </c>
      <c r="I3" s="685" t="s">
        <v>891</v>
      </c>
      <c r="J3" s="734"/>
      <c r="K3" s="731"/>
      <c r="L3" s="3" t="s">
        <v>4</v>
      </c>
      <c r="M3" s="3" t="s">
        <v>8</v>
      </c>
      <c r="N3" s="3" t="s">
        <v>6</v>
      </c>
      <c r="O3" s="4" t="s">
        <v>7</v>
      </c>
      <c r="P3" s="685" t="s">
        <v>849</v>
      </c>
      <c r="Q3" s="687" t="s">
        <v>636</v>
      </c>
      <c r="R3" s="685" t="s">
        <v>850</v>
      </c>
    </row>
    <row r="4" spans="1:18" ht="24.95" customHeight="1">
      <c r="A4" s="5" t="s">
        <v>9</v>
      </c>
      <c r="B4" s="6" t="s">
        <v>10</v>
      </c>
      <c r="C4" s="7" t="e">
        <f>SUM('Bevétel össz.'!C10)</f>
        <v>#REF!</v>
      </c>
      <c r="D4" s="7" t="e">
        <f>SUM('Bevétel össz.'!D10)</f>
        <v>#REF!</v>
      </c>
      <c r="E4" s="7" t="e">
        <f>SUM('Bevétel össz.'!E10)</f>
        <v>#REF!</v>
      </c>
      <c r="F4" s="8">
        <f>'Bevétel össz.'!F10</f>
        <v>311805632</v>
      </c>
      <c r="G4" s="8">
        <f>'Bevétel össz.'!N10</f>
        <v>327175862</v>
      </c>
      <c r="H4" s="686">
        <f>'Bevétel össz.'!AA10</f>
        <v>0</v>
      </c>
      <c r="I4" s="8">
        <f>'Bevétel össz.'!AV10</f>
        <v>362646368</v>
      </c>
      <c r="J4" s="9"/>
      <c r="K4" s="10" t="s">
        <v>12</v>
      </c>
      <c r="L4" s="11" t="e">
        <f>SUM('Kiadás ktgvszervenként'!T6)</f>
        <v>#REF!</v>
      </c>
      <c r="M4" s="11" t="e">
        <f>SUM('Kiadás ktgvszervenként'!U6)</f>
        <v>#REF!</v>
      </c>
      <c r="N4" s="11">
        <f>SUM('Kiadás ktgvszervenként'!V6)</f>
        <v>0</v>
      </c>
      <c r="O4" s="12">
        <f>SUM('Kiadás ktgvszervenként'!X6)</f>
        <v>365203217</v>
      </c>
      <c r="P4" s="12">
        <f>SUM('Kiadás ktgvszervenként'!AQ6)</f>
        <v>369556217</v>
      </c>
      <c r="Q4" s="688">
        <f>SUM('Kiadás ktgvszervenként'!BJ6)</f>
        <v>236352613</v>
      </c>
      <c r="R4" s="12">
        <f>SUM('Kiadás ktgvszervenként'!DA6)</f>
        <v>394117956</v>
      </c>
    </row>
    <row r="5" spans="1:18" ht="24.95" customHeight="1">
      <c r="A5" s="5" t="s">
        <v>13</v>
      </c>
      <c r="B5" s="6" t="s">
        <v>14</v>
      </c>
      <c r="C5" s="13" t="e">
        <f>SUM('Bevétel össz.'!C15)</f>
        <v>#REF!</v>
      </c>
      <c r="D5" s="13" t="e">
        <f>SUM('Bevétel össz.'!D15)</f>
        <v>#REF!</v>
      </c>
      <c r="E5" s="13" t="e">
        <f>SUM('Bevétel össz.'!E15)</f>
        <v>#REF!</v>
      </c>
      <c r="F5" s="8">
        <f>'Bevétel össz.'!F15</f>
        <v>75987295</v>
      </c>
      <c r="G5" s="8">
        <f>'Bevétel össz.'!T15</f>
        <v>60322308</v>
      </c>
      <c r="H5" s="8">
        <f>'Bevétel össz.'!AA15</f>
        <v>0</v>
      </c>
      <c r="I5" s="8">
        <f>'Bevétel össz.'!AV15</f>
        <v>70332024</v>
      </c>
      <c r="J5" s="9" t="s">
        <v>15</v>
      </c>
      <c r="K5" s="10" t="s">
        <v>16</v>
      </c>
      <c r="L5" s="11" t="e">
        <f>SUM('Kiadás ktgvszervenként'!T7)</f>
        <v>#REF!</v>
      </c>
      <c r="M5" s="11" t="e">
        <f>SUM('Kiadás ktgvszervenként'!U7)</f>
        <v>#REF!</v>
      </c>
      <c r="N5" s="11" t="e">
        <f>SUM('Kiadás ktgvszervenként'!V7)</f>
        <v>#REF!</v>
      </c>
      <c r="O5" s="12">
        <f>SUM('Kiadás ktgvszervenként'!X7)</f>
        <v>52901045</v>
      </c>
      <c r="P5" s="12">
        <f>SUM('Kiadás ktgvszervenként'!AQ7)</f>
        <v>53507015</v>
      </c>
      <c r="Q5" s="12">
        <f>SUM('Kiadás ktgvszervenként'!BJ7)</f>
        <v>39020104</v>
      </c>
      <c r="R5" s="12">
        <f>SUM('Kiadás ktgvszervenként'!DA7)</f>
        <v>56102330</v>
      </c>
    </row>
    <row r="6" spans="1:18" ht="24.95" customHeight="1">
      <c r="A6" s="14" t="s">
        <v>17</v>
      </c>
      <c r="B6" s="10" t="s">
        <v>18</v>
      </c>
      <c r="C6" s="15" t="e">
        <f>SUM(C4:C5)</f>
        <v>#REF!</v>
      </c>
      <c r="D6" s="9" t="e">
        <f>SUM(D4:D5)</f>
        <v>#REF!</v>
      </c>
      <c r="E6" s="15" t="e">
        <f>SUM(E4:E5)</f>
        <v>#REF!</v>
      </c>
      <c r="F6" s="8">
        <f>SUM('Bevétel össz.'!F16)</f>
        <v>387792927</v>
      </c>
      <c r="G6" s="8">
        <f>SUM('Bevétel össz.'!T16)</f>
        <v>387498170</v>
      </c>
      <c r="H6" s="8">
        <f>SUM('Bevétel össz.'!AA16)</f>
        <v>0</v>
      </c>
      <c r="I6" s="8">
        <f>SUM('Bevétel össz.'!AV16)</f>
        <v>432978392</v>
      </c>
      <c r="J6" s="9" t="s">
        <v>19</v>
      </c>
      <c r="K6" s="10" t="s">
        <v>20</v>
      </c>
      <c r="L6" s="11" t="e">
        <f>SUM('Kiadás ktgvszervenként'!T8)</f>
        <v>#REF!</v>
      </c>
      <c r="M6" s="11" t="e">
        <f>SUM('Kiadás ktgvszervenként'!U8)</f>
        <v>#REF!</v>
      </c>
      <c r="N6" s="11" t="e">
        <f>SUM('Kiadás ktgvszervenként'!V8)</f>
        <v>#REF!</v>
      </c>
      <c r="O6" s="12">
        <f>SUM('Kiadás ktgvszervenként'!X8)</f>
        <v>375656492</v>
      </c>
      <c r="P6" s="12">
        <f>SUM('Kiadás ktgvszervenként'!AQ8)</f>
        <v>416994125</v>
      </c>
      <c r="Q6" s="12">
        <f>SUM('Kiadás ktgvszervenként'!BJ8)</f>
        <v>60209627</v>
      </c>
      <c r="R6" s="12">
        <f>SUM('Kiadás ktgvszervenként'!DA8)</f>
        <v>568813155</v>
      </c>
    </row>
    <row r="7" spans="1:18" ht="24.95" customHeight="1">
      <c r="A7" s="5" t="s">
        <v>21</v>
      </c>
      <c r="B7" s="6" t="s">
        <v>22</v>
      </c>
      <c r="C7" s="13" t="e">
        <f>SUM('Bevétel össz.'!C18)</f>
        <v>#REF!</v>
      </c>
      <c r="D7" s="13" t="e">
        <f>SUM('Bevétel össz.'!D18)</f>
        <v>#REF!</v>
      </c>
      <c r="E7" s="13" t="e">
        <f>SUM('Bevétel össz.'!E18)</f>
        <v>#REF!</v>
      </c>
      <c r="F7" s="8">
        <f>SUM('Bevétel össz.'!F18)</f>
        <v>0</v>
      </c>
      <c r="G7" s="8">
        <f>SUM('Bevétel össz.'!N18)</f>
        <v>0</v>
      </c>
      <c r="H7" s="8">
        <f>SUM('Bevétel össz.'!AA18)</f>
        <v>0</v>
      </c>
      <c r="I7" s="8">
        <f>SUM('Bevétel össz.'!AV18)</f>
        <v>0</v>
      </c>
      <c r="J7" s="9" t="s">
        <v>23</v>
      </c>
      <c r="K7" s="10" t="s">
        <v>24</v>
      </c>
      <c r="L7" s="11" t="e">
        <f>SUM('Kiadás ktgvszervenként'!T9)</f>
        <v>#REF!</v>
      </c>
      <c r="M7" s="11" t="e">
        <f>SUM('Kiadás ktgvszervenként'!U9)</f>
        <v>#REF!</v>
      </c>
      <c r="N7" s="11" t="e">
        <f>SUM('Kiadás ktgvszervenként'!V9)</f>
        <v>#REF!</v>
      </c>
      <c r="O7" s="12">
        <f>SUM('Kiadás ktgvszervenként'!X9)</f>
        <v>11130000</v>
      </c>
      <c r="P7" s="12">
        <f>SUM('Kiadás ktgvszervenként'!AQ9)</f>
        <v>11130000</v>
      </c>
      <c r="Q7" s="12">
        <f>SUM('Kiadás ktgvszervenként'!BJ9)</f>
        <v>0</v>
      </c>
      <c r="R7" s="12">
        <f>SUM('Kiadás ktgvszervenként'!DA9)</f>
        <v>11130000</v>
      </c>
    </row>
    <row r="8" spans="1:18" ht="24.95" customHeight="1">
      <c r="A8" s="16" t="s">
        <v>25</v>
      </c>
      <c r="B8" s="6" t="s">
        <v>26</v>
      </c>
      <c r="C8" s="13" t="e">
        <f>SUM('Bevétel össz.'!C22)</f>
        <v>#REF!</v>
      </c>
      <c r="D8" s="13" t="e">
        <f>SUM('Bevétel össz.'!D22)</f>
        <v>#REF!</v>
      </c>
      <c r="E8" s="13" t="e">
        <f>SUM('Bevétel össz.'!E22)</f>
        <v>#REF!</v>
      </c>
      <c r="F8" s="8">
        <f>SUM('Bevétel össz.'!F22)</f>
        <v>0</v>
      </c>
      <c r="G8" s="8">
        <f>SUM('Bevétel össz.'!N22)</f>
        <v>0</v>
      </c>
      <c r="H8" s="8">
        <f>SUM('Bevétel össz.'!AA22)</f>
        <v>0</v>
      </c>
      <c r="I8" s="8">
        <f>SUM('Bevétel össz.'!AV22)</f>
        <v>0</v>
      </c>
      <c r="J8" s="17" t="s">
        <v>27</v>
      </c>
      <c r="K8" s="18" t="s">
        <v>28</v>
      </c>
      <c r="L8" s="19" t="e">
        <f>SUM('Kiadás ktgvszervenként'!T10)</f>
        <v>#REF!</v>
      </c>
      <c r="M8" s="20" t="e">
        <f>SUM('Kiadás ktgvszervenként'!U10)</f>
        <v>#REF!</v>
      </c>
      <c r="N8" s="19" t="e">
        <f>SUM('Kiadás ktgvszervenként'!V10)</f>
        <v>#REF!</v>
      </c>
      <c r="O8" s="21">
        <f>SUM('Kiadás ktgvszervenként'!X10)</f>
        <v>30580600</v>
      </c>
      <c r="P8" s="21">
        <f>SUM('Kiadás ktgvszervenként'!AQ10)</f>
        <v>30580600</v>
      </c>
      <c r="Q8" s="21">
        <f>SUM('Kiadás ktgvszervenként'!BJ10)</f>
        <v>0</v>
      </c>
      <c r="R8" s="21">
        <f>SUM('Kiadás ktgvszervenként'!DA10)</f>
        <v>30580600</v>
      </c>
    </row>
    <row r="9" spans="1:18" ht="24.95" customHeight="1">
      <c r="A9" s="22" t="s">
        <v>29</v>
      </c>
      <c r="B9" s="10" t="s">
        <v>30</v>
      </c>
      <c r="C9" s="9" t="e">
        <f t="shared" ref="C9:H9" si="0">SUM(C7:C8)</f>
        <v>#REF!</v>
      </c>
      <c r="D9" s="9" t="e">
        <f t="shared" si="0"/>
        <v>#REF!</v>
      </c>
      <c r="E9" s="15" t="e">
        <f t="shared" si="0"/>
        <v>#REF!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 t="shared" ref="I9" si="1">SUM(I7:I8)</f>
        <v>0</v>
      </c>
      <c r="J9" s="23" t="s">
        <v>31</v>
      </c>
      <c r="K9" s="18" t="s">
        <v>32</v>
      </c>
      <c r="L9" s="19" t="e">
        <f>SUM('Kiadás ktgvszervenként'!T11)</f>
        <v>#REF!</v>
      </c>
      <c r="M9" s="20" t="e">
        <f>SUM('Kiadás ktgvszervenként'!U11)</f>
        <v>#REF!</v>
      </c>
      <c r="N9" s="19" t="e">
        <f>SUM('Kiadás ktgvszervenként'!V11)</f>
        <v>#REF!</v>
      </c>
      <c r="O9" s="21">
        <f>SUM('Kiadás ktgvszervenként'!X11)</f>
        <v>52356931</v>
      </c>
      <c r="P9" s="21">
        <f>SUM('Kiadás ktgvszervenként'!AQ11)</f>
        <v>54486076</v>
      </c>
      <c r="Q9" s="21">
        <f>SUM('Kiadás ktgvszervenként'!BJ11)</f>
        <v>0</v>
      </c>
      <c r="R9" s="21">
        <f>SUM('Kiadás ktgvszervenként'!DA11)</f>
        <v>54562573</v>
      </c>
    </row>
    <row r="10" spans="1:18" ht="24.95" customHeight="1">
      <c r="A10" s="24" t="s">
        <v>33</v>
      </c>
      <c r="B10" s="25" t="s">
        <v>34</v>
      </c>
      <c r="C10" s="13" t="e">
        <f>SUM('Bevétel össz.'!C24)</f>
        <v>#REF!</v>
      </c>
      <c r="D10" s="13" t="e">
        <f>SUM('Bevétel össz.'!D24)</f>
        <v>#REF!</v>
      </c>
      <c r="E10" s="13" t="e">
        <f>SUM('Bevétel össz.'!E24)</f>
        <v>#REF!</v>
      </c>
      <c r="F10" s="8">
        <f>SUM('Bevétel össz.'!F24)</f>
        <v>0</v>
      </c>
      <c r="G10" s="8">
        <f>SUM('Bevétel össz.'!N24)</f>
        <v>0</v>
      </c>
      <c r="H10" s="8">
        <f>SUM('Bevétel össz.'!AA24)</f>
        <v>0</v>
      </c>
      <c r="I10" s="8">
        <f>SUM('Bevétel össz.'!AV24)</f>
        <v>0</v>
      </c>
      <c r="J10" s="23" t="s">
        <v>35</v>
      </c>
      <c r="K10" s="18" t="s">
        <v>36</v>
      </c>
      <c r="L10" s="19" t="e">
        <f>SUM('Kiadás ktgvszervenként'!T12)</f>
        <v>#REF!</v>
      </c>
      <c r="M10" s="20" t="e">
        <f>SUM('Kiadás ktgvszervenként'!U12)</f>
        <v>#REF!</v>
      </c>
      <c r="N10" s="19" t="e">
        <f>SUM('Kiadás ktgvszervenként'!V12)</f>
        <v>#REF!</v>
      </c>
      <c r="O10" s="21">
        <f>SUM('Kiadás ktgvszervenként'!X12)</f>
        <v>24545000</v>
      </c>
      <c r="P10" s="21">
        <f>SUM('Kiadás ktgvszervenként'!AQ12)</f>
        <v>24545000</v>
      </c>
      <c r="Q10" s="21">
        <f>SUM('Kiadás ktgvszervenként'!BJ12)</f>
        <v>0</v>
      </c>
      <c r="R10" s="21">
        <f>SUM('Kiadás ktgvszervenként'!DA12)</f>
        <v>23620000</v>
      </c>
    </row>
    <row r="11" spans="1:18" ht="24.95" customHeight="1">
      <c r="A11" s="24" t="s">
        <v>37</v>
      </c>
      <c r="B11" s="25" t="s">
        <v>38</v>
      </c>
      <c r="C11" s="13" t="e">
        <f>SUM('Bevétel össz.'!C25)</f>
        <v>#REF!</v>
      </c>
      <c r="D11" s="13" t="e">
        <f>SUM('Bevétel össz.'!D25)</f>
        <v>#REF!</v>
      </c>
      <c r="E11" s="13" t="e">
        <f>SUM('Bevétel össz.'!E25)</f>
        <v>#REF!</v>
      </c>
      <c r="F11" s="8">
        <f>SUM('Bevétel össz.'!F25)</f>
        <v>93000000</v>
      </c>
      <c r="G11" s="8">
        <f>SUM('Bevétel össz.'!N25)</f>
        <v>93000000</v>
      </c>
      <c r="H11" s="8">
        <f>SUM('Bevétel össz.'!AA25)</f>
        <v>0</v>
      </c>
      <c r="I11" s="8">
        <f>SUM('Bevétel össz.'!AV25)</f>
        <v>93000000</v>
      </c>
      <c r="J11" s="9" t="s">
        <v>39</v>
      </c>
      <c r="K11" s="10" t="s">
        <v>40</v>
      </c>
      <c r="L11" s="9" t="e">
        <f t="shared" ref="L11:Q11" si="2">SUM(L8:L10)</f>
        <v>#REF!</v>
      </c>
      <c r="M11" s="9" t="e">
        <f t="shared" si="2"/>
        <v>#REF!</v>
      </c>
      <c r="N11" s="9" t="e">
        <f t="shared" si="2"/>
        <v>#REF!</v>
      </c>
      <c r="O11" s="12">
        <f t="shared" si="2"/>
        <v>107482531</v>
      </c>
      <c r="P11" s="12">
        <f t="shared" si="2"/>
        <v>109611676</v>
      </c>
      <c r="Q11" s="12">
        <f t="shared" si="2"/>
        <v>0</v>
      </c>
      <c r="R11" s="12">
        <f t="shared" ref="R11" si="3">SUM(R8:R10)</f>
        <v>108763173</v>
      </c>
    </row>
    <row r="12" spans="1:18" ht="24.95" customHeight="1">
      <c r="A12" s="24" t="s">
        <v>41</v>
      </c>
      <c r="B12" s="18" t="s">
        <v>42</v>
      </c>
      <c r="C12" s="13" t="e">
        <f>SUM('Bevétel össz.'!C26)</f>
        <v>#REF!</v>
      </c>
      <c r="D12" s="13" t="e">
        <f>SUM('Bevétel össz.'!D26)</f>
        <v>#REF!</v>
      </c>
      <c r="E12" s="13" t="e">
        <f>SUM('Bevétel össz.'!E26)</f>
        <v>#REF!</v>
      </c>
      <c r="F12" s="8">
        <f>SUM('Bevétel össz.'!F26)</f>
        <v>207000000</v>
      </c>
      <c r="G12" s="8">
        <f>SUM('Bevétel össz.'!N26)</f>
        <v>207000000</v>
      </c>
      <c r="H12" s="8">
        <f>SUM('Bevétel össz.'!AA26)</f>
        <v>0</v>
      </c>
      <c r="I12" s="8">
        <f>SUM('Bevétel össz.'!AV26)</f>
        <v>243141400</v>
      </c>
      <c r="J12" s="9" t="s">
        <v>43</v>
      </c>
      <c r="K12" s="10" t="s">
        <v>44</v>
      </c>
      <c r="L12" s="11" t="e">
        <f>SUM('Kiadás ktgvszervenként'!T14)</f>
        <v>#REF!</v>
      </c>
      <c r="M12" s="11" t="e">
        <f>SUM('Kiadás ktgvszervenként'!U14)</f>
        <v>#REF!</v>
      </c>
      <c r="N12" s="11">
        <f>SUM('Kiadás ktgvszervenként'!V14)</f>
        <v>0</v>
      </c>
      <c r="O12" s="12">
        <f>SUM('Kiadás ktgvszervenként'!X14)</f>
        <v>408778303</v>
      </c>
      <c r="P12" s="12">
        <f>SUM('Kiadás ktgvszervenként'!AQ14)</f>
        <v>369094203</v>
      </c>
      <c r="Q12" s="12">
        <f>SUM('Kiadás ktgvszervenként'!BJ14)</f>
        <v>125000</v>
      </c>
      <c r="R12" s="12">
        <f>SUM('Kiadás ktgvszervenként'!DA14)</f>
        <v>322414423</v>
      </c>
    </row>
    <row r="13" spans="1:18" ht="24.95" customHeight="1">
      <c r="A13" s="24" t="s">
        <v>45</v>
      </c>
      <c r="B13" s="26" t="s">
        <v>46</v>
      </c>
      <c r="C13" s="13" t="e">
        <f>SUM('Bevétel össz.'!C27)</f>
        <v>#REF!</v>
      </c>
      <c r="D13" s="13" t="e">
        <f>SUM('Bevétel össz.'!D27)</f>
        <v>#REF!</v>
      </c>
      <c r="E13" s="13" t="e">
        <f>SUM('Bevétel össz.'!E27)</f>
        <v>#REF!</v>
      </c>
      <c r="F13" s="8">
        <f>SUM('Bevétel össz.'!F27)</f>
        <v>0</v>
      </c>
      <c r="G13" s="8">
        <f>SUM('Bevétel össz.'!N27)</f>
        <v>0</v>
      </c>
      <c r="H13" s="8">
        <f>SUM('Bevétel össz.'!AA27)</f>
        <v>0</v>
      </c>
      <c r="I13" s="8">
        <f>SUM('Bevétel össz.'!AV27)</f>
        <v>0</v>
      </c>
      <c r="J13" s="9" t="s">
        <v>47</v>
      </c>
      <c r="K13" s="10" t="s">
        <v>48</v>
      </c>
      <c r="L13" s="11" t="e">
        <f>SUM('Kiadás ktgvszervenként'!T15)</f>
        <v>#REF!</v>
      </c>
      <c r="M13" s="11" t="e">
        <f>SUM('Kiadás ktgvszervenként'!U15)</f>
        <v>#REF!</v>
      </c>
      <c r="N13" s="11" t="e">
        <f>SUM('Kiadás ktgvszervenként'!V15)</f>
        <v>#REF!</v>
      </c>
      <c r="O13" s="12">
        <f>SUM('Kiadás ktgvszervenként'!X15)</f>
        <v>42790710</v>
      </c>
      <c r="P13" s="12">
        <f>SUM('Kiadás ktgvszervenként'!AQ15)</f>
        <v>42790710</v>
      </c>
      <c r="Q13" s="12">
        <f>SUM('Kiadás ktgvszervenként'!BJ15)</f>
        <v>0</v>
      </c>
      <c r="R13" s="12">
        <f>SUM('Kiadás ktgvszervenként'!DA15)</f>
        <v>65790710</v>
      </c>
    </row>
    <row r="14" spans="1:18" ht="24.95" customHeight="1">
      <c r="A14" s="24" t="s">
        <v>49</v>
      </c>
      <c r="B14" s="18" t="s">
        <v>50</v>
      </c>
      <c r="C14" s="13" t="e">
        <f>SUM('Bevétel össz.'!C28)</f>
        <v>#REF!</v>
      </c>
      <c r="D14" s="13" t="e">
        <f>SUM('Bevétel össz.'!D28)</f>
        <v>#REF!</v>
      </c>
      <c r="E14" s="13" t="e">
        <f>SUM('Bevétel össz.'!E28)</f>
        <v>#REF!</v>
      </c>
      <c r="F14" s="8">
        <f>SUM('Bevétel össz.'!F28)</f>
        <v>14000000</v>
      </c>
      <c r="G14" s="8">
        <f>SUM('Bevétel össz.'!N28)</f>
        <v>14000000</v>
      </c>
      <c r="H14" s="8">
        <f>SUM('Bevétel össz.'!AA28)</f>
        <v>0</v>
      </c>
      <c r="I14" s="8">
        <f>SUM('Bevétel össz.'!AV28)</f>
        <v>14000000</v>
      </c>
      <c r="J14" s="6" t="s">
        <v>51</v>
      </c>
      <c r="K14" s="18" t="s">
        <v>52</v>
      </c>
      <c r="L14" s="19" t="e">
        <f>SUM('Kiadás ktgvszervenként'!T16)</f>
        <v>#REF!</v>
      </c>
      <c r="M14" s="19" t="e">
        <f>SUM('Kiadás ktgvszervenként'!U16)</f>
        <v>#REF!</v>
      </c>
      <c r="N14" s="19" t="e">
        <f>SUM('Kiadás ktgvszervenként'!V16)</f>
        <v>#REF!</v>
      </c>
      <c r="O14" s="21">
        <f>SUM('Kiadás ktgvszervenként'!X16)</f>
        <v>0</v>
      </c>
      <c r="P14" s="21">
        <f>SUM('Kiadás ktgvszervenként'!AQ16)</f>
        <v>11423329</v>
      </c>
      <c r="Q14" s="21">
        <f>SUM('Kiadás ktgvszervenként'!BJ16)</f>
        <v>0</v>
      </c>
      <c r="R14" s="21">
        <f>SUM('Kiadás ktgvszervenként'!DA16)</f>
        <v>11423329</v>
      </c>
    </row>
    <row r="15" spans="1:18" ht="24.95" customHeight="1">
      <c r="A15" s="24"/>
      <c r="B15" s="26" t="s">
        <v>53</v>
      </c>
      <c r="C15" s="13" t="e">
        <f>SUM('Bevétel össz.'!C29)</f>
        <v>#REF!</v>
      </c>
      <c r="D15" s="13" t="e">
        <f>SUM('Bevétel össz.'!D29)</f>
        <v>#REF!</v>
      </c>
      <c r="E15" s="13" t="e">
        <f>SUM('Bevétel össz.'!E29)</f>
        <v>#REF!</v>
      </c>
      <c r="F15" s="8">
        <f>SUM('Bevétel össz.'!F29)</f>
        <v>0</v>
      </c>
      <c r="G15" s="8">
        <f>SUM('Bevétel össz.'!N29)</f>
        <v>0</v>
      </c>
      <c r="H15" s="8">
        <f>SUM('Bevétel össz.'!AA29)</f>
        <v>0</v>
      </c>
      <c r="I15" s="8">
        <f>SUM('Bevétel össz.'!AV29)</f>
        <v>0</v>
      </c>
      <c r="J15" s="6" t="s">
        <v>54</v>
      </c>
      <c r="K15" s="18" t="s">
        <v>55</v>
      </c>
      <c r="L15" s="19" t="e">
        <f>SUM('Kiadás ktgvszervenként'!T17)</f>
        <v>#REF!</v>
      </c>
      <c r="M15" s="19" t="e">
        <f>SUM('Kiadás ktgvszervenként'!U17)</f>
        <v>#REF!</v>
      </c>
      <c r="N15" s="19" t="e">
        <f>SUM('Kiadás ktgvszervenként'!V17)</f>
        <v>#REF!</v>
      </c>
      <c r="O15" s="21">
        <f>SUM('Kiadás ktgvszervenként'!X17)</f>
        <v>0</v>
      </c>
      <c r="P15" s="21">
        <f>SUM('Kiadás ktgvszervenként'!AQ17)</f>
        <v>0</v>
      </c>
      <c r="Q15" s="21">
        <f>SUM('Kiadás ktgvszervenként'!BJ17)</f>
        <v>0</v>
      </c>
      <c r="R15" s="21">
        <f>SUM('Kiadás ktgvszervenként'!DA17)</f>
        <v>0</v>
      </c>
    </row>
    <row r="16" spans="1:18" ht="24.95" customHeight="1">
      <c r="A16" s="22" t="s">
        <v>56</v>
      </c>
      <c r="B16" s="10" t="s">
        <v>57</v>
      </c>
      <c r="C16" s="15" t="e">
        <f t="shared" ref="C16:H16" si="4">SUM(C10:C15)</f>
        <v>#REF!</v>
      </c>
      <c r="D16" s="9" t="e">
        <f t="shared" si="4"/>
        <v>#REF!</v>
      </c>
      <c r="E16" s="15" t="e">
        <f t="shared" si="4"/>
        <v>#REF!</v>
      </c>
      <c r="F16" s="12">
        <f t="shared" si="4"/>
        <v>314000000</v>
      </c>
      <c r="G16" s="12">
        <f t="shared" si="4"/>
        <v>314000000</v>
      </c>
      <c r="H16" s="12">
        <f t="shared" si="4"/>
        <v>0</v>
      </c>
      <c r="I16" s="12">
        <f t="shared" ref="I16" si="5">SUM(I10:I15)</f>
        <v>350141400</v>
      </c>
      <c r="J16" s="6" t="s">
        <v>58</v>
      </c>
      <c r="K16" s="18" t="s">
        <v>59</v>
      </c>
      <c r="L16" s="19" t="e">
        <f>SUM('Kiadás ktgvszervenként'!T18)</f>
        <v>#REF!</v>
      </c>
      <c r="M16" s="19" t="e">
        <f>SUM('Kiadás ktgvszervenként'!U18)</f>
        <v>#REF!</v>
      </c>
      <c r="N16" s="19" t="e">
        <f>SUM('Kiadás ktgvszervenként'!V18)</f>
        <v>#REF!</v>
      </c>
      <c r="O16" s="21">
        <f>SUM('Kiadás ktgvszervenként'!X18)</f>
        <v>0</v>
      </c>
      <c r="P16" s="21">
        <f>SUM('Kiadás ktgvszervenként'!AQ18)</f>
        <v>5047127</v>
      </c>
      <c r="Q16" s="21">
        <f>SUM('Kiadás ktgvszervenként'!BJ18)</f>
        <v>0</v>
      </c>
      <c r="R16" s="21">
        <f>SUM('Kiadás ktgvszervenként'!DA18)</f>
        <v>5047127</v>
      </c>
    </row>
    <row r="17" spans="1:18" ht="24.95" customHeight="1">
      <c r="A17" s="14" t="s">
        <v>60</v>
      </c>
      <c r="B17" s="10" t="s">
        <v>61</v>
      </c>
      <c r="C17" s="15" t="e">
        <f>SUM('Bevétel össz.'!C40)</f>
        <v>#N/A</v>
      </c>
      <c r="D17" s="9" t="e">
        <f>SUM('Bevétel össz.'!D40)</f>
        <v>#N/A</v>
      </c>
      <c r="E17" s="15" t="e">
        <f>SUM('Bevétel össz.'!E40)</f>
        <v>#N/A</v>
      </c>
      <c r="F17" s="12">
        <f>'Bevétel össz.'!F40</f>
        <v>123589985</v>
      </c>
      <c r="G17" s="12">
        <f>'Bevétel össz.'!T40</f>
        <v>123589985</v>
      </c>
      <c r="H17" s="12">
        <f>'Bevétel össz.'!AA40</f>
        <v>15557491</v>
      </c>
      <c r="I17" s="12">
        <f>'Bevétel össz.'!AV40</f>
        <v>123589985</v>
      </c>
      <c r="J17" s="9" t="s">
        <v>62</v>
      </c>
      <c r="K17" s="10" t="s">
        <v>63</v>
      </c>
      <c r="L17" s="9" t="e">
        <f>SUM(L14:L16)</f>
        <v>#REF!</v>
      </c>
      <c r="M17" s="9" t="e">
        <f>SUM(M14:M16)</f>
        <v>#REF!</v>
      </c>
      <c r="N17" s="9" t="e">
        <f>SUM(N14:N16)</f>
        <v>#REF!</v>
      </c>
      <c r="O17" s="12"/>
      <c r="P17" s="12">
        <f>SUM(P14:P16)</f>
        <v>16470456</v>
      </c>
      <c r="Q17" s="12">
        <f>SUM(Q14:Q16)</f>
        <v>0</v>
      </c>
      <c r="R17" s="12">
        <f>SUM(R14:R16)</f>
        <v>16470456</v>
      </c>
    </row>
    <row r="18" spans="1:18" ht="24.95" customHeight="1">
      <c r="A18" s="14" t="s">
        <v>64</v>
      </c>
      <c r="B18" s="10" t="s">
        <v>65</v>
      </c>
      <c r="C18" s="15" t="e">
        <f>SUM('Bevétel össz.'!C43)</f>
        <v>#REF!</v>
      </c>
      <c r="D18" s="9" t="e">
        <f>SUM('Bevétel össz.'!D43)</f>
        <v>#REF!</v>
      </c>
      <c r="E18" s="15" t="e">
        <f>SUM('Bevétel össz.'!E43)</f>
        <v>#REF!</v>
      </c>
      <c r="F18" s="12">
        <f>SUM('Bevétel össz.'!F43)</f>
        <v>235000000</v>
      </c>
      <c r="G18" s="12">
        <f>SUM('Bevétel össz.'!N43)</f>
        <v>235000000</v>
      </c>
      <c r="H18" s="12">
        <f>SUM('Bevétel össz.'!AA43)</f>
        <v>0</v>
      </c>
      <c r="I18" s="12">
        <f>SUM('Bevétel össz.'!AV43)</f>
        <v>235000000</v>
      </c>
      <c r="J18" s="27" t="s">
        <v>66</v>
      </c>
      <c r="K18" s="18" t="s">
        <v>67</v>
      </c>
      <c r="L18" s="13" t="e">
        <f>SUM('Kiadás ktgvszervenként'!T20)</f>
        <v>#REF!</v>
      </c>
      <c r="M18" s="13" t="e">
        <f>SUM('Kiadás ktgvszervenként'!U20)</f>
        <v>#REF!</v>
      </c>
      <c r="N18" s="13" t="e">
        <f>SUM('Kiadás ktgvszervenként'!V20)</f>
        <v>#REF!</v>
      </c>
      <c r="O18" s="8">
        <f>'Kiadás ktgvszervenként'!X20</f>
        <v>112781272</v>
      </c>
      <c r="P18" s="8">
        <f>'Kiadás ktgvszervenként'!AQ20</f>
        <v>107274411</v>
      </c>
      <c r="Q18" s="8">
        <f>'Kiadás ktgvszervenként'!BJ20</f>
        <v>0</v>
      </c>
      <c r="R18" s="8">
        <f>'Kiadás ktgvszervenként'!DA20</f>
        <v>35480483</v>
      </c>
    </row>
    <row r="19" spans="1:18" ht="24.95" customHeight="1">
      <c r="A19" s="28" t="s">
        <v>68</v>
      </c>
      <c r="B19" s="18" t="s">
        <v>69</v>
      </c>
      <c r="C19" s="29" t="e">
        <f>SUM('Bevétel össz.'!C44)</f>
        <v>#REF!</v>
      </c>
      <c r="D19" s="29" t="e">
        <f>SUM('Bevétel össz.'!D44)</f>
        <v>#REF!</v>
      </c>
      <c r="E19" s="30" t="e">
        <f>SUM('Bevétel össz.'!E44)</f>
        <v>#REF!</v>
      </c>
      <c r="F19" s="8">
        <f>SUM('Bevétel össz.'!F44)</f>
        <v>0</v>
      </c>
      <c r="G19" s="8">
        <f>SUM('Bevétel össz.'!N44)</f>
        <v>0</v>
      </c>
      <c r="H19" s="8">
        <f>SUM('Bevétel össz.'!AA44)</f>
        <v>0</v>
      </c>
      <c r="I19" s="8">
        <f>SUM('Bevétel össz.'!AV44)</f>
        <v>0</v>
      </c>
      <c r="J19" s="29"/>
      <c r="K19" s="31"/>
      <c r="L19" s="32"/>
      <c r="M19" s="32"/>
      <c r="N19" s="32"/>
      <c r="O19" s="8"/>
      <c r="P19" s="8"/>
      <c r="Q19" s="8"/>
      <c r="R19" s="8"/>
    </row>
    <row r="20" spans="1:18" ht="24.95" customHeight="1">
      <c r="A20" s="28" t="s">
        <v>70</v>
      </c>
      <c r="B20" s="18" t="s">
        <v>71</v>
      </c>
      <c r="C20" s="29" t="e">
        <f>SUM('Bevétel össz.'!C45)</f>
        <v>#REF!</v>
      </c>
      <c r="D20" s="29" t="e">
        <f>SUM('Bevétel össz.'!D45)</f>
        <v>#REF!</v>
      </c>
      <c r="E20" s="30" t="e">
        <f>SUM('Bevétel össz.'!E45)</f>
        <v>#REF!</v>
      </c>
      <c r="F20" s="8">
        <f>SUM('Bevétel össz.'!F45)</f>
        <v>0</v>
      </c>
      <c r="G20" s="8">
        <f>SUM('Bevétel össz.'!N45)</f>
        <v>20000000</v>
      </c>
      <c r="H20" s="8">
        <f>SUM('Bevétel össz.'!AA45)</f>
        <v>0</v>
      </c>
      <c r="I20" s="8">
        <f>SUM('Bevétel össz.'!AV45)</f>
        <v>20000000</v>
      </c>
      <c r="J20" s="29"/>
      <c r="K20" s="6"/>
      <c r="L20" s="33"/>
      <c r="M20" s="32"/>
      <c r="N20" s="33"/>
      <c r="O20" s="34"/>
      <c r="P20" s="34"/>
      <c r="Q20" s="34"/>
      <c r="R20" s="34"/>
    </row>
    <row r="21" spans="1:18" ht="24.95" customHeight="1">
      <c r="A21" s="35" t="s">
        <v>72</v>
      </c>
      <c r="B21" s="36" t="s">
        <v>73</v>
      </c>
      <c r="C21" s="9" t="e">
        <f t="shared" ref="C21:H21" si="6">SUM(C19:C20)</f>
        <v>#REF!</v>
      </c>
      <c r="D21" s="9" t="e">
        <f t="shared" si="6"/>
        <v>#REF!</v>
      </c>
      <c r="E21" s="15" t="e">
        <f t="shared" si="6"/>
        <v>#REF!</v>
      </c>
      <c r="F21" s="37">
        <f t="shared" si="6"/>
        <v>0</v>
      </c>
      <c r="G21" s="37">
        <f t="shared" si="6"/>
        <v>20000000</v>
      </c>
      <c r="H21" s="37">
        <f t="shared" si="6"/>
        <v>0</v>
      </c>
      <c r="I21" s="37">
        <f t="shared" ref="I21" si="7">SUM(I19:I20)</f>
        <v>20000000</v>
      </c>
      <c r="J21" s="29"/>
      <c r="K21" s="6"/>
      <c r="L21" s="33"/>
      <c r="M21" s="32"/>
      <c r="N21" s="33"/>
      <c r="O21" s="34"/>
      <c r="P21" s="34"/>
      <c r="Q21" s="34"/>
      <c r="R21" s="34"/>
    </row>
    <row r="22" spans="1:18" ht="24.95" customHeight="1">
      <c r="A22" s="28" t="s">
        <v>74</v>
      </c>
      <c r="B22" s="18" t="s">
        <v>75</v>
      </c>
      <c r="C22" s="32" t="e">
        <f>SUM('Bevétel össz.'!C47)</f>
        <v>#REF!</v>
      </c>
      <c r="D22" s="33" t="e">
        <f>SUM('Bevétel össz.'!D47)</f>
        <v>#REF!</v>
      </c>
      <c r="E22" s="32" t="e">
        <f>SUM('Bevétel össz.'!E47)</f>
        <v>#REF!</v>
      </c>
      <c r="F22" s="21">
        <f>SUM('Bevétel össz.'!F47)</f>
        <v>0</v>
      </c>
      <c r="G22" s="21">
        <f>SUM('Bevétel össz.'!N47)</f>
        <v>0</v>
      </c>
      <c r="H22" s="21">
        <f>SUM('Bevétel össz.'!AA47)</f>
        <v>0</v>
      </c>
      <c r="I22" s="21">
        <f>SUM('Bevétel össz.'!AV47)</f>
        <v>0</v>
      </c>
      <c r="J22" s="29"/>
      <c r="K22" s="6"/>
      <c r="L22" s="33"/>
      <c r="M22" s="32"/>
      <c r="N22" s="33"/>
      <c r="O22" s="34"/>
      <c r="P22" s="34"/>
      <c r="Q22" s="34"/>
      <c r="R22" s="34"/>
    </row>
    <row r="23" spans="1:18" ht="24.95" customHeight="1">
      <c r="A23" s="28" t="s">
        <v>76</v>
      </c>
      <c r="B23" s="18" t="s">
        <v>77</v>
      </c>
      <c r="C23" s="32" t="e">
        <f>SUM('Bevétel össz.'!C48)</f>
        <v>#REF!</v>
      </c>
      <c r="D23" s="33" t="e">
        <f>SUM('Bevétel össz.'!D48)</f>
        <v>#REF!</v>
      </c>
      <c r="E23" s="32" t="e">
        <f>SUM('Bevétel össz.'!E48)</f>
        <v>#REF!</v>
      </c>
      <c r="F23" s="21">
        <f>SUM('Bevétel össz.'!F48)</f>
        <v>8800000</v>
      </c>
      <c r="G23" s="21">
        <f>SUM('Bevétel össz.'!G48)</f>
        <v>8800000</v>
      </c>
      <c r="H23" s="21">
        <f>SUM('Bevétel össz.'!AA48)</f>
        <v>0</v>
      </c>
      <c r="I23" s="21">
        <f>SUM('Bevétel össz.'!AV48)</f>
        <v>8800000</v>
      </c>
      <c r="J23" s="29"/>
      <c r="K23" s="6"/>
      <c r="L23" s="33"/>
      <c r="M23" s="32"/>
      <c r="N23" s="33"/>
      <c r="O23" s="34"/>
      <c r="P23" s="34"/>
      <c r="Q23" s="34"/>
      <c r="R23" s="34"/>
    </row>
    <row r="24" spans="1:18" ht="24.95" customHeight="1">
      <c r="A24" s="35" t="s">
        <v>78</v>
      </c>
      <c r="B24" s="36" t="s">
        <v>79</v>
      </c>
      <c r="C24" s="15" t="e">
        <f t="shared" ref="C24:H24" si="8">SUM(C22:C23)</f>
        <v>#REF!</v>
      </c>
      <c r="D24" s="9" t="e">
        <f t="shared" si="8"/>
        <v>#REF!</v>
      </c>
      <c r="E24" s="15" t="e">
        <f t="shared" si="8"/>
        <v>#REF!</v>
      </c>
      <c r="F24" s="12">
        <f t="shared" si="8"/>
        <v>8800000</v>
      </c>
      <c r="G24" s="12">
        <f t="shared" si="8"/>
        <v>8800000</v>
      </c>
      <c r="H24" s="12">
        <f t="shared" si="8"/>
        <v>0</v>
      </c>
      <c r="I24" s="12">
        <f t="shared" ref="I24" si="9">SUM(I22:I23)</f>
        <v>8800000</v>
      </c>
      <c r="J24" s="38"/>
      <c r="K24" s="6"/>
      <c r="L24" s="33"/>
      <c r="M24" s="32"/>
      <c r="N24" s="33"/>
      <c r="O24" s="34"/>
      <c r="P24" s="34"/>
      <c r="Q24" s="34"/>
      <c r="R24" s="34"/>
    </row>
    <row r="25" spans="1:18" ht="24.95" customHeight="1">
      <c r="A25" s="14"/>
      <c r="B25" s="39" t="s">
        <v>80</v>
      </c>
      <c r="C25" s="9" t="e">
        <f t="shared" ref="C25:H25" si="10">SUM(C24,C21,C16,C9,C6,C17,C18)</f>
        <v>#REF!</v>
      </c>
      <c r="D25" s="15" t="e">
        <f t="shared" si="10"/>
        <v>#REF!</v>
      </c>
      <c r="E25" s="9" t="e">
        <f t="shared" si="10"/>
        <v>#REF!</v>
      </c>
      <c r="F25" s="40">
        <f t="shared" si="10"/>
        <v>1069182912</v>
      </c>
      <c r="G25" s="40">
        <f t="shared" si="10"/>
        <v>1088888155</v>
      </c>
      <c r="H25" s="40">
        <f t="shared" si="10"/>
        <v>15557491</v>
      </c>
      <c r="I25" s="40">
        <f t="shared" ref="I25" si="11">SUM(I24,I21,I16,I9,I6,I17,I18)</f>
        <v>1170509777</v>
      </c>
      <c r="J25" s="9"/>
      <c r="K25" s="39" t="s">
        <v>81</v>
      </c>
      <c r="L25" s="9" t="e">
        <f>SUM(L4:L7,L11:L13,L17,L18)</f>
        <v>#REF!</v>
      </c>
      <c r="M25" s="15" t="e">
        <f>SUM(M4:M7,M11:M13,M17,M18)</f>
        <v>#REF!</v>
      </c>
      <c r="N25" s="9" t="e">
        <f>SUM(N4:N7,N11:N13,N17,N18)</f>
        <v>#REF!</v>
      </c>
      <c r="O25" s="40">
        <f>O4+O5+O6+O7+O11+O12+O13+O18+O16</f>
        <v>1476723570</v>
      </c>
      <c r="P25" s="40">
        <f>P4+P5+P6+P7+P11+P12+P13+P18+P17</f>
        <v>1496428813</v>
      </c>
      <c r="Q25" s="40">
        <f>Q4+Q5+Q6+Q7+Q11+Q12+Q13+Q18+Q16</f>
        <v>335707344</v>
      </c>
      <c r="R25" s="40">
        <f>R4+R5+R6+R7+R11+R12+R13+R18+R17</f>
        <v>1579082686</v>
      </c>
    </row>
    <row r="26" spans="1:18" ht="24.95" customHeight="1">
      <c r="A26" s="605" t="s">
        <v>82</v>
      </c>
      <c r="B26" s="606" t="s">
        <v>582</v>
      </c>
      <c r="C26" s="15"/>
      <c r="D26" s="15"/>
      <c r="E26" s="15"/>
      <c r="F26" s="607">
        <f>SUM('Bevétel össz.'!F52)</f>
        <v>260000000</v>
      </c>
      <c r="G26" s="607">
        <f>SUM('Bevétel össz.'!N52)</f>
        <v>260000000</v>
      </c>
      <c r="H26" s="607">
        <f>SUM('Bevétel össz.'!AA52)</f>
        <v>0</v>
      </c>
      <c r="I26" s="607">
        <f>SUM('Bevétel össz.'!AV52)</f>
        <v>260000000</v>
      </c>
      <c r="J26" s="9"/>
      <c r="K26" s="134"/>
      <c r="L26" s="9"/>
      <c r="M26" s="15"/>
      <c r="N26" s="9"/>
      <c r="O26" s="40"/>
      <c r="P26" s="40"/>
      <c r="Q26" s="40"/>
      <c r="R26" s="40"/>
    </row>
    <row r="27" spans="1:18" ht="24.95" customHeight="1">
      <c r="A27" s="609" t="s">
        <v>583</v>
      </c>
      <c r="B27" s="25" t="s">
        <v>584</v>
      </c>
      <c r="C27" s="30" t="e">
        <f>SUM('Bevétel össz.'!C51)</f>
        <v>#REF!</v>
      </c>
      <c r="D27" s="29" t="e">
        <f>SUM('Bevétel össz.'!D51)</f>
        <v>#REF!</v>
      </c>
      <c r="E27" s="30" t="e">
        <f>SUM('Bevétel össz.'!E51)</f>
        <v>#REF!</v>
      </c>
      <c r="F27" s="608">
        <f>SUM('Bevétel össz.'!F51)</f>
        <v>0</v>
      </c>
      <c r="G27" s="608">
        <f>SUM('Bevétel össz.'!N51)</f>
        <v>0</v>
      </c>
      <c r="H27" s="608">
        <f>SUM('Bevétel össz.'!AA51)</f>
        <v>0</v>
      </c>
      <c r="I27" s="608">
        <f>SUM('Bevétel össz.'!AV51)</f>
        <v>0</v>
      </c>
      <c r="J27" s="6" t="s">
        <v>614</v>
      </c>
      <c r="K27" s="25" t="s">
        <v>601</v>
      </c>
      <c r="L27" s="32" t="e">
        <f>SUM('Kiadás ktgvszervenként'!T23)</f>
        <v>#REF!</v>
      </c>
      <c r="M27" s="32" t="e">
        <f>SUM('Kiadás ktgvszervenként'!U23)</f>
        <v>#REF!</v>
      </c>
      <c r="N27" s="32" t="e">
        <f>SUM('Kiadás ktgvszervenként'!V23)</f>
        <v>#REF!</v>
      </c>
      <c r="O27" s="43">
        <f>SUM('Kiadás ktgvszervenként'!X23)</f>
        <v>47800000</v>
      </c>
      <c r="P27" s="43">
        <f>SUM('Kiadás ktgvszervenként'!AQ23)</f>
        <v>47800000</v>
      </c>
      <c r="Q27" s="43">
        <f>SUM('Kiadás ktgvszervenként'!BJ23)</f>
        <v>0</v>
      </c>
      <c r="R27" s="43">
        <f>SUM('Kiadás ktgvszervenként'!DA23)</f>
        <v>47800000</v>
      </c>
    </row>
    <row r="28" spans="1:18" ht="24.95" customHeight="1">
      <c r="A28" s="41" t="s">
        <v>86</v>
      </c>
      <c r="B28" s="25" t="s">
        <v>87</v>
      </c>
      <c r="C28" s="32" t="e">
        <f>SUM('Bevétel össz.'!C52)</f>
        <v>#N/A</v>
      </c>
      <c r="D28" s="33" t="e">
        <f>SUM('Bevétel össz.'!D52)</f>
        <v>#N/A</v>
      </c>
      <c r="E28" s="32" t="e">
        <f>SUM('Bevétel össz.'!E52)</f>
        <v>#N/A</v>
      </c>
      <c r="F28" s="21">
        <f>SUM('Bevétel össz.'!G50+KÖH!F121+Óvoda!F124+Könyvtár!F121)</f>
        <v>206948660</v>
      </c>
      <c r="G28" s="21">
        <f>SUM('Bevétel össz.'!N50+KÖH!G121+Óvoda!G124+Könyvtár!G121)</f>
        <v>206948660</v>
      </c>
      <c r="H28" s="21">
        <f>SUM('Bevétel össz.'!U50+KÖH!I121+Óvoda!I124+Könyvtár!I121)</f>
        <v>5866680</v>
      </c>
      <c r="I28" s="21">
        <f>SUM('Bevétel össz.'!AV50)</f>
        <v>207980911</v>
      </c>
      <c r="J28" s="6" t="s">
        <v>94</v>
      </c>
      <c r="K28" s="25" t="s">
        <v>539</v>
      </c>
      <c r="L28" s="32">
        <f>SUM('Kiadás ktgvszervenként'!T24)</f>
        <v>0</v>
      </c>
      <c r="M28" s="32">
        <f>SUM('Kiadás ktgvszervenként'!U24)</f>
        <v>0</v>
      </c>
      <c r="N28" s="32">
        <f>SUM('Kiadás ktgvszervenként'!V24)</f>
        <v>0</v>
      </c>
      <c r="O28" s="43">
        <f>'Kiadás ktgvszervenként'!F21</f>
        <v>11608002</v>
      </c>
      <c r="P28" s="43">
        <f>'Kiadás ktgvszervenként'!AQ21</f>
        <v>11608002</v>
      </c>
      <c r="Q28" s="43">
        <f>'Kiadás ktgvszervenként'!BJ21</f>
        <v>0</v>
      </c>
      <c r="R28" s="43">
        <f>'Kiadás ktgvszervenként'!DA21</f>
        <v>11608002</v>
      </c>
    </row>
    <row r="29" spans="1:18" ht="24.95" customHeight="1">
      <c r="A29" s="44"/>
      <c r="B29" s="45" t="s">
        <v>88</v>
      </c>
      <c r="C29" s="46" t="e">
        <f t="shared" ref="C29:H29" si="12">SUM(C25:C28)</f>
        <v>#REF!</v>
      </c>
      <c r="D29" s="47" t="e">
        <f t="shared" si="12"/>
        <v>#REF!</v>
      </c>
      <c r="E29" s="46" t="e">
        <f t="shared" si="12"/>
        <v>#REF!</v>
      </c>
      <c r="F29" s="48">
        <f t="shared" si="12"/>
        <v>1536131572</v>
      </c>
      <c r="G29" s="48">
        <f t="shared" si="12"/>
        <v>1555836815</v>
      </c>
      <c r="H29" s="48">
        <f t="shared" si="12"/>
        <v>21424171</v>
      </c>
      <c r="I29" s="48">
        <f t="shared" ref="I29" si="13">SUM(I25:I28)</f>
        <v>1638490688</v>
      </c>
      <c r="J29" s="49"/>
      <c r="K29" s="45" t="s">
        <v>88</v>
      </c>
      <c r="L29" s="46" t="e">
        <f>SUM(L25:L28)</f>
        <v>#REF!</v>
      </c>
      <c r="M29" s="50" t="e">
        <f>SUM(M25:M28)</f>
        <v>#REF!</v>
      </c>
      <c r="N29" s="46" t="e">
        <f>SUM(N25:N28)</f>
        <v>#REF!</v>
      </c>
      <c r="O29" s="48">
        <f>O25+O28+O27</f>
        <v>1536131572</v>
      </c>
      <c r="P29" s="48">
        <f>P25+P28+P27</f>
        <v>1555836815</v>
      </c>
      <c r="Q29" s="48">
        <f>Q25+Q28+Q27+Q17</f>
        <v>335707344</v>
      </c>
      <c r="R29" s="48">
        <f>R25+R28+R27</f>
        <v>1638490688</v>
      </c>
    </row>
    <row r="30" spans="1:18" ht="24.95" customHeight="1">
      <c r="A30" s="41" t="s">
        <v>89</v>
      </c>
      <c r="B30" s="25" t="s">
        <v>90</v>
      </c>
      <c r="C30" s="32" t="e">
        <f>SUM('Bevétel össz.'!C54)</f>
        <v>#N/A</v>
      </c>
      <c r="D30" s="33" t="e">
        <f>SUM('Bevétel össz.'!D54)</f>
        <v>#N/A</v>
      </c>
      <c r="E30" s="32" t="e">
        <f>SUM('Bevétel össz.'!E54)</f>
        <v>#N/A</v>
      </c>
      <c r="F30" s="21">
        <f>'Bevétel össz.'!F54</f>
        <v>371298988</v>
      </c>
      <c r="G30" s="21">
        <f>'Bevétel össz.'!T54</f>
        <v>373076478</v>
      </c>
      <c r="H30" s="21">
        <f>'Bevétel össz.'!AA54</f>
        <v>316256290</v>
      </c>
      <c r="I30" s="21">
        <f>'Bevétel össz.'!AV54</f>
        <v>389494052</v>
      </c>
      <c r="J30" s="6" t="s">
        <v>91</v>
      </c>
      <c r="K30" s="25" t="s">
        <v>90</v>
      </c>
      <c r="L30" s="32" t="e">
        <f>SUM('Kiadás ktgvszervenként'!C25)</f>
        <v>#REF!</v>
      </c>
      <c r="M30" s="32" t="e">
        <f>SUM('Kiadás ktgvszervenként'!D25)</f>
        <v>#REF!</v>
      </c>
      <c r="N30" s="32" t="e">
        <f>SUM('Kiadás ktgvszervenként'!E25)</f>
        <v>#REF!</v>
      </c>
      <c r="O30" s="8">
        <f>'Bevétel össz.'!F54</f>
        <v>371298988</v>
      </c>
      <c r="P30" s="8">
        <f>'Bevétel össz.'!T54</f>
        <v>373076478</v>
      </c>
      <c r="Q30" s="8">
        <f>'Bevétel össz.'!AA54</f>
        <v>316256290</v>
      </c>
      <c r="R30" s="8">
        <f>'Kiadás ktgvszervenként'!DA25</f>
        <v>389494052</v>
      </c>
    </row>
    <row r="31" spans="1:18" ht="24.95" customHeight="1">
      <c r="A31" s="41"/>
      <c r="B31" s="25"/>
      <c r="C31" s="32" t="e">
        <f>SUM('Bevétel össz.'!C55)</f>
        <v>#REF!</v>
      </c>
      <c r="D31" s="33" t="e">
        <f>SUM('Bevétel össz.'!D55)</f>
        <v>#REF!</v>
      </c>
      <c r="E31" s="32" t="e">
        <f>SUM('Bevétel össz.'!E55)</f>
        <v>#REF!</v>
      </c>
      <c r="F31" s="42"/>
      <c r="G31" s="42"/>
      <c r="H31" s="42"/>
      <c r="I31" s="42"/>
      <c r="J31" s="6"/>
      <c r="K31" s="25"/>
      <c r="L31" s="32">
        <f>SUM('Kiadás ktgvszervenként'!T26)</f>
        <v>0</v>
      </c>
      <c r="M31" s="32">
        <f>SUM('Kiadás ktgvszervenként'!U26)</f>
        <v>0</v>
      </c>
      <c r="N31" s="32">
        <f>SUM('Kiadás ktgvszervenként'!V26)</f>
        <v>0</v>
      </c>
      <c r="O31" s="43"/>
      <c r="P31" s="43"/>
      <c r="Q31" s="43"/>
      <c r="R31" s="43"/>
    </row>
    <row r="32" spans="1:18" ht="24.95" customHeight="1">
      <c r="A32" s="51"/>
      <c r="B32" s="10" t="s">
        <v>96</v>
      </c>
      <c r="C32" s="11" t="e">
        <f>SUM(C25:C31)</f>
        <v>#REF!</v>
      </c>
      <c r="D32" s="52" t="e">
        <f>SUM(D25:D31)</f>
        <v>#REF!</v>
      </c>
      <c r="E32" s="11" t="e">
        <f>SUM(E25:E31)</f>
        <v>#REF!</v>
      </c>
      <c r="F32" s="53">
        <f>SUM(F29:F31)</f>
        <v>1907430560</v>
      </c>
      <c r="G32" s="53">
        <f>SUM(G29:G31)</f>
        <v>1928913293</v>
      </c>
      <c r="H32" s="53">
        <f>SUM(H29:H31)</f>
        <v>337680461</v>
      </c>
      <c r="I32" s="53">
        <f>SUM(I29:I31)</f>
        <v>2027984740</v>
      </c>
      <c r="J32" s="12"/>
      <c r="K32" s="10" t="s">
        <v>97</v>
      </c>
      <c r="L32" s="9" t="e">
        <f>SUM(L25:L31)</f>
        <v>#REF!</v>
      </c>
      <c r="M32" s="15" t="e">
        <f>SUM(M25:M31)</f>
        <v>#REF!</v>
      </c>
      <c r="N32" s="9" t="e">
        <f>SUM(N25:N31)</f>
        <v>#REF!</v>
      </c>
      <c r="O32" s="54">
        <f>O29+O30+O31</f>
        <v>1907430560</v>
      </c>
      <c r="P32" s="54">
        <f>P29+P30+P31</f>
        <v>1928913293</v>
      </c>
      <c r="Q32" s="54">
        <f>Q29+Q30+Q31</f>
        <v>651963634</v>
      </c>
      <c r="R32" s="54">
        <f>R29+R30+R31</f>
        <v>2027984740</v>
      </c>
    </row>
  </sheetData>
  <sheetProtection selectLockedCells="1" selectUnlockedCells="1"/>
  <mergeCells count="9">
    <mergeCell ref="P2:Q2"/>
    <mergeCell ref="A1:O1"/>
    <mergeCell ref="A2:A3"/>
    <mergeCell ref="B2:B3"/>
    <mergeCell ref="C2:E2"/>
    <mergeCell ref="J2:J3"/>
    <mergeCell ref="K2:K3"/>
    <mergeCell ref="L2:N2"/>
    <mergeCell ref="G2:H2"/>
  </mergeCells>
  <phoneticPr fontId="52" type="noConversion"/>
  <pageMargins left="0.70866141732283472" right="0.70866141732283472" top="0.74803149606299213" bottom="0.74803149606299213" header="0.31496062992125984" footer="0.51181102362204722"/>
  <pageSetup paperSize="8" scale="39" firstPageNumber="0" orientation="landscape" horizontalDpi="300" verticalDpi="300" r:id="rId1"/>
  <headerFooter alignWithMargins="0">
    <oddHeader>&amp;L&amp;"Times New Roman,Normál"&amp;14Hegyeshalom Nagyközségi Önkormányzat&amp;C&amp;"Times New Roman,Normál"&amp;14KÖLTSÉGVETÉSI MÉRLEG 2022. &amp;R&amp;"Times New Roman,Normál"&amp;12 1. melléklet Adatok: Ft-ban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R29"/>
  <sheetViews>
    <sheetView zoomScaleNormal="100" workbookViewId="0">
      <selection activeCell="I29" sqref="I29"/>
    </sheetView>
  </sheetViews>
  <sheetFormatPr defaultColWidth="8.5703125" defaultRowHeight="12.75"/>
  <cols>
    <col min="1" max="1" width="5.140625" customWidth="1"/>
    <col min="2" max="2" width="51" customWidth="1"/>
    <col min="3" max="5" width="0" hidden="1" customWidth="1"/>
    <col min="6" max="6" width="17.85546875" customWidth="1"/>
    <col min="7" max="7" width="18.7109375" customWidth="1"/>
    <col min="8" max="8" width="17.85546875" hidden="1" customWidth="1"/>
    <col min="9" max="9" width="18.7109375" customWidth="1"/>
    <col min="11" max="11" width="43" customWidth="1"/>
    <col min="12" max="14" width="0" hidden="1" customWidth="1"/>
    <col min="15" max="16" width="18" bestFit="1" customWidth="1"/>
    <col min="17" max="17" width="18" hidden="1" customWidth="1"/>
    <col min="18" max="18" width="24.85546875" customWidth="1"/>
  </cols>
  <sheetData>
    <row r="1" spans="1:18" ht="15" customHeight="1">
      <c r="A1" s="738"/>
      <c r="B1" s="742" t="s">
        <v>98</v>
      </c>
      <c r="C1" s="741" t="s">
        <v>101</v>
      </c>
      <c r="D1" s="741"/>
      <c r="E1" s="741" t="s">
        <v>102</v>
      </c>
      <c r="F1" s="57" t="s">
        <v>824</v>
      </c>
      <c r="G1" s="736" t="s">
        <v>635</v>
      </c>
      <c r="H1" s="737"/>
      <c r="I1" s="719"/>
      <c r="J1" s="739"/>
      <c r="K1" s="744" t="s">
        <v>100</v>
      </c>
      <c r="L1" s="741" t="s">
        <v>101</v>
      </c>
      <c r="M1" s="741"/>
      <c r="N1" s="741" t="s">
        <v>102</v>
      </c>
      <c r="O1" s="57" t="s">
        <v>824</v>
      </c>
      <c r="P1" s="736" t="s">
        <v>635</v>
      </c>
      <c r="Q1" s="737"/>
    </row>
    <row r="2" spans="1:18" ht="15" customHeight="1">
      <c r="A2" s="738"/>
      <c r="B2" s="743"/>
      <c r="C2" s="56" t="s">
        <v>104</v>
      </c>
      <c r="D2" s="56" t="s">
        <v>105</v>
      </c>
      <c r="E2" s="741"/>
      <c r="F2" s="689" t="s">
        <v>106</v>
      </c>
      <c r="G2" s="690" t="s">
        <v>862</v>
      </c>
      <c r="H2" s="690" t="s">
        <v>636</v>
      </c>
      <c r="I2" s="690" t="s">
        <v>887</v>
      </c>
      <c r="J2" s="740"/>
      <c r="K2" s="743"/>
      <c r="L2" s="56" t="s">
        <v>104</v>
      </c>
      <c r="M2" s="56" t="s">
        <v>105</v>
      </c>
      <c r="N2" s="741"/>
      <c r="O2" s="689" t="s">
        <v>106</v>
      </c>
      <c r="P2" s="690" t="s">
        <v>862</v>
      </c>
      <c r="Q2" s="690" t="s">
        <v>636</v>
      </c>
      <c r="R2" s="690" t="s">
        <v>887</v>
      </c>
    </row>
    <row r="3" spans="1:18" ht="20.100000000000001" customHeight="1">
      <c r="A3" s="58" t="s">
        <v>9</v>
      </c>
      <c r="B3" s="18" t="s">
        <v>10</v>
      </c>
      <c r="C3" s="59" t="e">
        <f>SUM('Ktvetési mérleg'!C4)</f>
        <v>#REF!</v>
      </c>
      <c r="D3" s="59" t="e">
        <f>SUM('Ktvetési mérleg'!D4)</f>
        <v>#REF!</v>
      </c>
      <c r="E3" s="59" t="e">
        <f>SUM('Ktvetési mérleg'!E4)</f>
        <v>#REF!</v>
      </c>
      <c r="F3" s="60">
        <f>'Bevétel össz.'!F10</f>
        <v>311805632</v>
      </c>
      <c r="G3" s="60">
        <f>'Bevétel össz.'!N10</f>
        <v>327175862</v>
      </c>
      <c r="H3" s="60">
        <f>'Bevétel össz.'!AA10</f>
        <v>0</v>
      </c>
      <c r="I3" s="60">
        <f>'Bevétel össz.'!AV10</f>
        <v>362646368</v>
      </c>
      <c r="J3" s="61" t="s">
        <v>11</v>
      </c>
      <c r="K3" s="62" t="s">
        <v>12</v>
      </c>
      <c r="L3" s="63" t="e">
        <f>SUM('Ktvetési mérleg'!L4)</f>
        <v>#REF!</v>
      </c>
      <c r="M3" s="63" t="e">
        <f>SUM('Ktvetési mérleg'!M4)</f>
        <v>#REF!</v>
      </c>
      <c r="N3" s="63">
        <f>SUM('Ktvetési mérleg'!N4)</f>
        <v>0</v>
      </c>
      <c r="O3" s="60">
        <f>'Kiadás ktgvszervenként'!X6</f>
        <v>365203217</v>
      </c>
      <c r="P3" s="60">
        <f>'Kiadás ktgvszervenként'!AQ6</f>
        <v>369556217</v>
      </c>
      <c r="Q3" s="60">
        <f>'Kiadás ktgvszervenként'!BJ6</f>
        <v>236352613</v>
      </c>
      <c r="R3" s="60">
        <f>'Kiadás ktgvszervenként'!DA6</f>
        <v>394117956</v>
      </c>
    </row>
    <row r="4" spans="1:18" ht="20.100000000000001" customHeight="1">
      <c r="A4" s="58" t="s">
        <v>13</v>
      </c>
      <c r="B4" s="18" t="s">
        <v>14</v>
      </c>
      <c r="C4" s="59" t="e">
        <f>SUM('Ktvetési mérleg'!C5)</f>
        <v>#REF!</v>
      </c>
      <c r="D4" s="59" t="e">
        <f>SUM('Ktvetési mérleg'!D5)</f>
        <v>#REF!</v>
      </c>
      <c r="E4" s="59" t="e">
        <f>SUM('Ktvetési mérleg'!E5)</f>
        <v>#REF!</v>
      </c>
      <c r="F4" s="64">
        <f>'Bevétel össz.'!F15</f>
        <v>75987295</v>
      </c>
      <c r="G4" s="64">
        <f>'Bevétel össz.'!T15</f>
        <v>60322308</v>
      </c>
      <c r="H4" s="64">
        <f>'Bevétel össz.'!AA15</f>
        <v>0</v>
      </c>
      <c r="I4" s="64">
        <f>'Bevétel össz.'!AV15</f>
        <v>70332024</v>
      </c>
      <c r="J4" s="61" t="s">
        <v>15</v>
      </c>
      <c r="K4" s="62" t="s">
        <v>16</v>
      </c>
      <c r="L4" s="63" t="e">
        <f>SUM('Ktvetési mérleg'!L5)</f>
        <v>#REF!</v>
      </c>
      <c r="M4" s="63" t="e">
        <f>SUM('Ktvetési mérleg'!M5)</f>
        <v>#REF!</v>
      </c>
      <c r="N4" s="63" t="e">
        <f>SUM('Ktvetési mérleg'!N5)</f>
        <v>#REF!</v>
      </c>
      <c r="O4" s="60">
        <f>'Kiadás ktgvszervenként'!X7</f>
        <v>52901045</v>
      </c>
      <c r="P4" s="60">
        <f>'Kiadás ktgvszervenként'!AQ7</f>
        <v>53507015</v>
      </c>
      <c r="Q4" s="60">
        <f>'Kiadás ktgvszervenként'!BJ7</f>
        <v>39020104</v>
      </c>
      <c r="R4" s="60">
        <f>'Kiadás ktgvszervenként'!DA7</f>
        <v>56102330</v>
      </c>
    </row>
    <row r="5" spans="1:18" ht="20.100000000000001" customHeight="1">
      <c r="A5" s="66" t="s">
        <v>17</v>
      </c>
      <c r="B5" s="67" t="s">
        <v>18</v>
      </c>
      <c r="C5" s="65" t="e">
        <f t="shared" ref="C5:H5" si="0">SUM(C3:C4)</f>
        <v>#REF!</v>
      </c>
      <c r="D5" s="65" t="e">
        <f t="shared" si="0"/>
        <v>#REF!</v>
      </c>
      <c r="E5" s="65" t="e">
        <f t="shared" si="0"/>
        <v>#REF!</v>
      </c>
      <c r="F5" s="68">
        <f t="shared" si="0"/>
        <v>387792927</v>
      </c>
      <c r="G5" s="68">
        <f t="shared" si="0"/>
        <v>387498170</v>
      </c>
      <c r="H5" s="68">
        <f t="shared" si="0"/>
        <v>0</v>
      </c>
      <c r="I5" s="68">
        <f t="shared" ref="I5" si="1">SUM(I3:I4)</f>
        <v>432978392</v>
      </c>
      <c r="J5" s="61" t="s">
        <v>19</v>
      </c>
      <c r="K5" s="62" t="s">
        <v>20</v>
      </c>
      <c r="L5" s="63" t="e">
        <f>SUM('Ktvetési mérleg'!L6)</f>
        <v>#REF!</v>
      </c>
      <c r="M5" s="63" t="e">
        <f>SUM('Ktvetési mérleg'!M6)</f>
        <v>#REF!</v>
      </c>
      <c r="N5" s="63" t="e">
        <f>SUM('Ktvetési mérleg'!N6)</f>
        <v>#REF!</v>
      </c>
      <c r="O5" s="60">
        <f>'Kiadás ktgvszervenként'!X8</f>
        <v>375656492</v>
      </c>
      <c r="P5" s="60">
        <f>'Kiadás ktgvszervenként'!AQ8</f>
        <v>416994125</v>
      </c>
      <c r="Q5" s="60">
        <f>'Kiadás ktgvszervenként'!BJ8</f>
        <v>60209627</v>
      </c>
      <c r="R5" s="60">
        <f>'Kiadás ktgvszervenként'!DA8</f>
        <v>568813155</v>
      </c>
    </row>
    <row r="6" spans="1:18" ht="20.100000000000001" customHeight="1">
      <c r="A6" s="69" t="s">
        <v>56</v>
      </c>
      <c r="B6" s="67" t="s">
        <v>57</v>
      </c>
      <c r="C6" s="65" t="e">
        <f>SUM('Ktvetési mérleg'!C16)</f>
        <v>#REF!</v>
      </c>
      <c r="D6" s="65" t="e">
        <f>SUM('Ktvetési mérleg'!D16)</f>
        <v>#REF!</v>
      </c>
      <c r="E6" s="65" t="e">
        <f>SUM('Ktvetési mérleg'!E16)</f>
        <v>#REF!</v>
      </c>
      <c r="F6" s="68">
        <f>'Bevétel össz.'!F30</f>
        <v>314000000</v>
      </c>
      <c r="G6" s="68">
        <f>'Bevétel össz.'!N30</f>
        <v>314000000</v>
      </c>
      <c r="H6" s="68">
        <f>'Bevétel össz.'!AA30</f>
        <v>0</v>
      </c>
      <c r="I6" s="68">
        <f>'Bevétel össz.'!AV30</f>
        <v>350141400</v>
      </c>
      <c r="J6" s="61" t="s">
        <v>23</v>
      </c>
      <c r="K6" s="62" t="s">
        <v>24</v>
      </c>
      <c r="L6" s="63" t="e">
        <f>SUM('Ktvetési mérleg'!L7)</f>
        <v>#REF!</v>
      </c>
      <c r="M6" s="63" t="e">
        <f>SUM('Ktvetési mérleg'!M7)</f>
        <v>#REF!</v>
      </c>
      <c r="N6" s="63" t="e">
        <f>SUM('Ktvetési mérleg'!N7)</f>
        <v>#REF!</v>
      </c>
      <c r="O6" s="60">
        <f>'Kiadás ktgvszervenként'!X9</f>
        <v>11130000</v>
      </c>
      <c r="P6" s="60">
        <f>'Kiadás ktgvszervenként'!AQ9</f>
        <v>11130000</v>
      </c>
      <c r="Q6" s="60">
        <f>'Kiadás ktgvszervenként'!BJ9</f>
        <v>0</v>
      </c>
      <c r="R6" s="60">
        <f>'Kiadás ktgvszervenként'!DA9</f>
        <v>11130000</v>
      </c>
    </row>
    <row r="7" spans="1:18" ht="20.100000000000001" customHeight="1">
      <c r="A7" s="66" t="s">
        <v>60</v>
      </c>
      <c r="B7" s="67" t="s">
        <v>61</v>
      </c>
      <c r="C7" s="65" t="e">
        <f>SUM('Ktvetési mérleg'!C17)</f>
        <v>#N/A</v>
      </c>
      <c r="D7" s="65" t="e">
        <f>SUM('Ktvetési mérleg'!D17)</f>
        <v>#N/A</v>
      </c>
      <c r="E7" s="65" t="e">
        <f>SUM('Ktvetési mérleg'!E17)</f>
        <v>#N/A</v>
      </c>
      <c r="F7" s="68">
        <f>'Bevétel össz.'!F40</f>
        <v>123589985</v>
      </c>
      <c r="G7" s="68">
        <f>'Bevétel össz.'!T40</f>
        <v>123589985</v>
      </c>
      <c r="H7" s="68">
        <f>'Bevétel össz.'!AA40</f>
        <v>15557491</v>
      </c>
      <c r="I7" s="68">
        <f>'Bevétel össz.'!AV40</f>
        <v>123589985</v>
      </c>
      <c r="J7" s="70" t="s">
        <v>27</v>
      </c>
      <c r="K7" s="18" t="s">
        <v>28</v>
      </c>
      <c r="L7" s="71" t="e">
        <f>SUM('Ktvetési mérleg'!L8)</f>
        <v>#REF!</v>
      </c>
      <c r="M7" s="71" t="e">
        <f>SUM('Ktvetési mérleg'!M8)</f>
        <v>#REF!</v>
      </c>
      <c r="N7" s="71" t="e">
        <f>SUM('Ktvetési mérleg'!N8)</f>
        <v>#REF!</v>
      </c>
      <c r="O7" s="72">
        <f>SUM('Ktvetési mérleg'!O8)</f>
        <v>30580600</v>
      </c>
      <c r="P7" s="72">
        <f>SUM('Ktvetési mérleg'!P8)</f>
        <v>30580600</v>
      </c>
      <c r="Q7" s="72">
        <f>SUM('Ktvetési mérleg'!Q8)</f>
        <v>0</v>
      </c>
      <c r="R7" s="72">
        <f>SUM('Ktvetési mérleg'!R8)</f>
        <v>30580600</v>
      </c>
    </row>
    <row r="8" spans="1:18" ht="20.100000000000001" customHeight="1">
      <c r="A8" s="73" t="s">
        <v>68</v>
      </c>
      <c r="B8" s="18" t="s">
        <v>69</v>
      </c>
      <c r="C8" s="74" t="e">
        <f>SUM('Ktvetési mérleg'!C19)</f>
        <v>#REF!</v>
      </c>
      <c r="D8" s="74" t="e">
        <f>SUM('Ktvetési mérleg'!D19)</f>
        <v>#REF!</v>
      </c>
      <c r="E8" s="74" t="e">
        <f>SUM('Ktvetési mérleg'!E19)</f>
        <v>#REF!</v>
      </c>
      <c r="F8" s="68">
        <f>SUM('Ktvetési mérleg'!F19)</f>
        <v>0</v>
      </c>
      <c r="G8" s="68">
        <f>SUM('Ktvetési mérleg'!G19)</f>
        <v>0</v>
      </c>
      <c r="H8" s="68">
        <f>SUM('Ktvetési mérleg'!H19)</f>
        <v>0</v>
      </c>
      <c r="I8" s="68">
        <f>SUM('Ktvetési mérleg'!AV19)</f>
        <v>0</v>
      </c>
      <c r="J8" s="75" t="s">
        <v>623</v>
      </c>
      <c r="K8" s="18" t="s">
        <v>32</v>
      </c>
      <c r="L8" s="71" t="e">
        <f>SUM('Ktvetési mérleg'!L9)</f>
        <v>#REF!</v>
      </c>
      <c r="M8" s="71" t="e">
        <f>SUM('Ktvetési mérleg'!M9)</f>
        <v>#REF!</v>
      </c>
      <c r="N8" s="71" t="e">
        <f>SUM('Ktvetési mérleg'!N9)</f>
        <v>#REF!</v>
      </c>
      <c r="O8" s="72">
        <f>SUM('Ktvetési mérleg'!O9)</f>
        <v>52356931</v>
      </c>
      <c r="P8" s="72">
        <f>SUM('Ktvetési mérleg'!P9)</f>
        <v>54486076</v>
      </c>
      <c r="Q8" s="72">
        <f>SUM('Ktvetési mérleg'!Q9)</f>
        <v>0</v>
      </c>
      <c r="R8" s="72">
        <f>SUM('Ktvetési mérleg'!R9)</f>
        <v>54562573</v>
      </c>
    </row>
    <row r="9" spans="1:18" ht="20.100000000000001" customHeight="1">
      <c r="A9" s="73" t="s">
        <v>70</v>
      </c>
      <c r="B9" s="18" t="s">
        <v>71</v>
      </c>
      <c r="C9" s="74" t="e">
        <f>SUM('Ktvetési mérleg'!C20)</f>
        <v>#REF!</v>
      </c>
      <c r="D9" s="74" t="e">
        <f>SUM('Ktvetési mérleg'!D20)</f>
        <v>#REF!</v>
      </c>
      <c r="E9" s="74" t="e">
        <f>SUM('Ktvetési mérleg'!E20)</f>
        <v>#REF!</v>
      </c>
      <c r="F9" s="68">
        <f>SUM('Ktvetési mérleg'!F20)</f>
        <v>0</v>
      </c>
      <c r="G9" s="68">
        <f>'Bevétel össz.'!N46</f>
        <v>20000000</v>
      </c>
      <c r="H9" s="68">
        <f>SUM('Ktvetési mérleg'!K20)</f>
        <v>0</v>
      </c>
      <c r="I9" s="68">
        <f>'Bevétel össz.'!AV46</f>
        <v>20000000</v>
      </c>
      <c r="J9" s="75" t="s">
        <v>35</v>
      </c>
      <c r="K9" s="18" t="s">
        <v>36</v>
      </c>
      <c r="L9" s="71" t="e">
        <f>SUM('Ktvetési mérleg'!L10)</f>
        <v>#REF!</v>
      </c>
      <c r="M9" s="71" t="e">
        <f>SUM('Ktvetési mérleg'!M10)</f>
        <v>#REF!</v>
      </c>
      <c r="N9" s="71" t="e">
        <f>SUM('Ktvetési mérleg'!N10)</f>
        <v>#REF!</v>
      </c>
      <c r="O9" s="72">
        <f>SUM('Ktvetési mérleg'!O10)</f>
        <v>24545000</v>
      </c>
      <c r="P9" s="72">
        <f>SUM('Ktvetési mérleg'!P10)</f>
        <v>24545000</v>
      </c>
      <c r="Q9" s="72">
        <f>SUM('Ktvetési mérleg'!Q10)</f>
        <v>0</v>
      </c>
      <c r="R9" s="72">
        <f>SUM('Ktvetési mérleg'!R10)</f>
        <v>23620000</v>
      </c>
    </row>
    <row r="10" spans="1:18" ht="20.100000000000001" customHeight="1">
      <c r="A10" s="76" t="s">
        <v>72</v>
      </c>
      <c r="B10" s="67" t="s">
        <v>73</v>
      </c>
      <c r="C10" s="65" t="e">
        <f t="shared" ref="C10:H10" si="2">SUM(C8:C9)</f>
        <v>#REF!</v>
      </c>
      <c r="D10" s="65" t="e">
        <f t="shared" si="2"/>
        <v>#REF!</v>
      </c>
      <c r="E10" s="65" t="e">
        <f t="shared" si="2"/>
        <v>#REF!</v>
      </c>
      <c r="F10" s="68">
        <f t="shared" si="2"/>
        <v>0</v>
      </c>
      <c r="G10" s="68">
        <f t="shared" si="2"/>
        <v>20000000</v>
      </c>
      <c r="H10" s="68">
        <f t="shared" si="2"/>
        <v>0</v>
      </c>
      <c r="I10" s="68">
        <f t="shared" ref="I10" si="3">SUM(I8:I9)</f>
        <v>20000000</v>
      </c>
      <c r="J10" s="61" t="s">
        <v>39</v>
      </c>
      <c r="K10" s="62" t="s">
        <v>40</v>
      </c>
      <c r="L10" s="65" t="e">
        <f t="shared" ref="L10:Q10" si="4">SUM(L7:L9)</f>
        <v>#REF!</v>
      </c>
      <c r="M10" s="65" t="e">
        <f t="shared" si="4"/>
        <v>#REF!</v>
      </c>
      <c r="N10" s="65" t="e">
        <f t="shared" si="4"/>
        <v>#REF!</v>
      </c>
      <c r="O10" s="68">
        <f t="shared" si="4"/>
        <v>107482531</v>
      </c>
      <c r="P10" s="68">
        <f t="shared" si="4"/>
        <v>109611676</v>
      </c>
      <c r="Q10" s="68">
        <f t="shared" si="4"/>
        <v>0</v>
      </c>
      <c r="R10" s="68">
        <f t="shared" ref="R10" si="5">SUM(R7:R9)</f>
        <v>108763173</v>
      </c>
    </row>
    <row r="11" spans="1:18" ht="20.100000000000001" customHeight="1">
      <c r="A11" s="73"/>
      <c r="B11" s="77" t="s">
        <v>108</v>
      </c>
      <c r="C11" s="78"/>
      <c r="D11" s="78"/>
      <c r="E11" s="78"/>
      <c r="F11" s="68"/>
      <c r="G11" s="68"/>
      <c r="H11" s="68"/>
      <c r="I11" s="68"/>
      <c r="J11" s="27" t="s">
        <v>66</v>
      </c>
      <c r="K11" s="18" t="s">
        <v>67</v>
      </c>
      <c r="L11" s="78" t="e">
        <f>SUM('Ktvetési mérleg'!L18)</f>
        <v>#REF!</v>
      </c>
      <c r="M11" s="78" t="e">
        <f>SUM('Ktvetési mérleg'!M18)</f>
        <v>#REF!</v>
      </c>
      <c r="N11" s="78" t="e">
        <f>SUM('Ktvetési mérleg'!N18)</f>
        <v>#REF!</v>
      </c>
      <c r="O11" s="68">
        <f>'Kiadás ktgvszervenként'!X20</f>
        <v>112781272</v>
      </c>
      <c r="P11" s="68">
        <f>'Kiadás ktgvszervenként'!AQ20</f>
        <v>107274411</v>
      </c>
      <c r="Q11" s="68">
        <f>'Kiadás ktgvszervenként'!BJ20</f>
        <v>0</v>
      </c>
      <c r="R11" s="68">
        <f>'Kiadás ktgvszervenként'!DA20</f>
        <v>35480483</v>
      </c>
    </row>
    <row r="12" spans="1:18" ht="20.100000000000001" customHeight="1">
      <c r="A12" s="73"/>
      <c r="B12" s="79" t="s">
        <v>109</v>
      </c>
      <c r="C12" s="74"/>
      <c r="D12" s="74"/>
      <c r="E12" s="74"/>
      <c r="F12" s="80">
        <f>'Bevétel össz.'!G50+KÖH!F121+Óvoda!F124+Könyvtár!F121</f>
        <v>206948660</v>
      </c>
      <c r="G12" s="80">
        <f>'Bevétel össz.'!N50+KÖH!G121+Óvoda!G124+Könyvtár!G121</f>
        <v>206948660</v>
      </c>
      <c r="H12" s="80">
        <f>'Bevétel össz.'!U50+KÖH!I121+Óvoda!I124+Könyvtár!I121</f>
        <v>5866680</v>
      </c>
      <c r="I12" s="80">
        <f>'Bevétel össz.'!AV50</f>
        <v>207980911</v>
      </c>
      <c r="J12" s="74"/>
      <c r="K12" s="81"/>
      <c r="L12" s="74"/>
      <c r="M12" s="74"/>
      <c r="N12" s="74"/>
      <c r="O12" s="82"/>
      <c r="P12" s="82"/>
      <c r="Q12" s="82"/>
      <c r="R12" s="82"/>
    </row>
    <row r="13" spans="1:18" ht="20.100000000000001" customHeight="1" thickBot="1">
      <c r="A13" s="55"/>
      <c r="B13" s="83" t="s">
        <v>110</v>
      </c>
      <c r="C13" s="65">
        <f>SUM(C11:C12)</f>
        <v>0</v>
      </c>
      <c r="D13" s="65">
        <f>SUM(D11:D12)</f>
        <v>0</v>
      </c>
      <c r="E13" s="65">
        <f>SUM(E11:E12)</f>
        <v>0</v>
      </c>
      <c r="F13" s="68" t="s">
        <v>111</v>
      </c>
      <c r="G13" s="68" t="s">
        <v>111</v>
      </c>
      <c r="H13" s="68" t="s">
        <v>111</v>
      </c>
      <c r="I13" s="68" t="s">
        <v>111</v>
      </c>
      <c r="J13" s="65" t="s">
        <v>112</v>
      </c>
      <c r="K13" s="84" t="s">
        <v>113</v>
      </c>
      <c r="L13" s="65" t="e">
        <f t="shared" ref="L13:Q13" si="6">SUM(L11:L12)</f>
        <v>#REF!</v>
      </c>
      <c r="M13" s="65" t="e">
        <f t="shared" si="6"/>
        <v>#REF!</v>
      </c>
      <c r="N13" s="65" t="e">
        <f t="shared" si="6"/>
        <v>#REF!</v>
      </c>
      <c r="O13" s="65">
        <f t="shared" si="6"/>
        <v>112781272</v>
      </c>
      <c r="P13" s="65">
        <f t="shared" si="6"/>
        <v>107274411</v>
      </c>
      <c r="Q13" s="65">
        <f t="shared" si="6"/>
        <v>0</v>
      </c>
      <c r="R13" s="65">
        <f t="shared" ref="R13" si="7">SUM(R11:R12)</f>
        <v>35480483</v>
      </c>
    </row>
    <row r="14" spans="1:18" ht="20.100000000000001" customHeight="1" thickBot="1">
      <c r="A14" s="85"/>
      <c r="B14" s="86" t="s">
        <v>114</v>
      </c>
      <c r="C14" s="87" t="e">
        <f>SUM(C5:C7,C10,C13)</f>
        <v>#REF!</v>
      </c>
      <c r="D14" s="87" t="e">
        <f>SUM(D5:D7,D10,D13)</f>
        <v>#REF!</v>
      </c>
      <c r="E14" s="87" t="e">
        <f>SUM(E5:E7,E10,E13)</f>
        <v>#REF!</v>
      </c>
      <c r="F14" s="88">
        <f>SUM(F5:F13)</f>
        <v>1032331572</v>
      </c>
      <c r="G14" s="88">
        <f>SUM(G5+G6+G7+G10+G12)</f>
        <v>1052036815</v>
      </c>
      <c r="H14" s="88">
        <f>SUM(H5:H13)</f>
        <v>21424171</v>
      </c>
      <c r="I14" s="88">
        <f>SUM(I5+I6+I7+I10+I12)</f>
        <v>1134690688</v>
      </c>
      <c r="J14" s="89"/>
      <c r="K14" s="90" t="s">
        <v>115</v>
      </c>
      <c r="L14" s="87" t="e">
        <f t="shared" ref="L14:Q14" si="8">SUM(L3:L6,L10,L11:L12)</f>
        <v>#REF!</v>
      </c>
      <c r="M14" s="91" t="e">
        <f t="shared" si="8"/>
        <v>#REF!</v>
      </c>
      <c r="N14" s="87" t="e">
        <f t="shared" si="8"/>
        <v>#REF!</v>
      </c>
      <c r="O14" s="87">
        <f t="shared" si="8"/>
        <v>1025154557</v>
      </c>
      <c r="P14" s="87">
        <f t="shared" si="8"/>
        <v>1068073444</v>
      </c>
      <c r="Q14" s="87">
        <f t="shared" si="8"/>
        <v>335582344</v>
      </c>
      <c r="R14" s="87">
        <f t="shared" ref="R14" si="9">SUM(R3:R6,R10,R11:R12)</f>
        <v>1174407097</v>
      </c>
    </row>
    <row r="15" spans="1:18" ht="20.100000000000001" customHeight="1" thickBot="1">
      <c r="A15" s="73"/>
      <c r="B15" s="92" t="s">
        <v>116</v>
      </c>
      <c r="C15" s="93" t="e">
        <f>IF(((L14-C14)&gt;0),L14-C14,"----")</f>
        <v>#REF!</v>
      </c>
      <c r="D15" s="93"/>
      <c r="E15" s="93" t="e">
        <f>IF(((N14-E14)&gt;0),N14-E14,"----")</f>
        <v>#REF!</v>
      </c>
      <c r="F15" s="94">
        <v>0</v>
      </c>
      <c r="G15" s="94">
        <v>0</v>
      </c>
      <c r="H15" s="94">
        <v>0</v>
      </c>
      <c r="I15" s="94">
        <v>0</v>
      </c>
      <c r="J15" s="95"/>
      <c r="K15" s="96" t="s">
        <v>117</v>
      </c>
      <c r="L15" s="97" t="e">
        <f>IF(((C14-L14)&gt;0),C14-L14,"----")</f>
        <v>#REF!</v>
      </c>
      <c r="M15" s="97"/>
      <c r="N15" s="97" t="e">
        <f>IF(((E14-N14)&gt;0),E14-N14,"----")</f>
        <v>#REF!</v>
      </c>
      <c r="O15" s="98"/>
      <c r="P15" s="98"/>
      <c r="Q15" s="98"/>
      <c r="R15" s="98"/>
    </row>
    <row r="16" spans="1:18" ht="20.100000000000001" customHeight="1">
      <c r="A16" s="58" t="s">
        <v>21</v>
      </c>
      <c r="B16" s="18" t="s">
        <v>22</v>
      </c>
      <c r="C16" s="59" t="e">
        <f>SUM('Ktvetési mérleg'!C7)</f>
        <v>#REF!</v>
      </c>
      <c r="D16" s="59" t="e">
        <f>SUM('Ktvetési mérleg'!D7)</f>
        <v>#REF!</v>
      </c>
      <c r="E16" s="59" t="e">
        <f>SUM('Ktvetési mérleg'!E7)</f>
        <v>#REF!</v>
      </c>
      <c r="F16" s="64">
        <f>SUM('Ktvetési mérleg'!F7)</f>
        <v>0</v>
      </c>
      <c r="G16" s="64">
        <f>SUM('Ktvetési mérleg'!J7)</f>
        <v>0</v>
      </c>
      <c r="H16" s="64">
        <f>SUM('Ktvetési mérleg'!K7)</f>
        <v>0</v>
      </c>
      <c r="I16" s="64">
        <f>SUM('Ktvetési mérleg'!I7)</f>
        <v>0</v>
      </c>
      <c r="J16" s="61" t="s">
        <v>43</v>
      </c>
      <c r="K16" s="62" t="s">
        <v>44</v>
      </c>
      <c r="L16" s="63" t="e">
        <f>SUM('Ktvetési mérleg'!L12)</f>
        <v>#REF!</v>
      </c>
      <c r="M16" s="63" t="e">
        <f>SUM('Ktvetési mérleg'!M12)</f>
        <v>#REF!</v>
      </c>
      <c r="N16" s="63">
        <f>SUM('Ktvetési mérleg'!N12)</f>
        <v>0</v>
      </c>
      <c r="O16" s="60">
        <f>SUM('Ktvetési mérleg'!O12)</f>
        <v>408778303</v>
      </c>
      <c r="P16" s="60">
        <f>SUM('Ktvetési mérleg'!P12)</f>
        <v>369094203</v>
      </c>
      <c r="Q16" s="60">
        <f>SUM('Ktvetési mérleg'!Q12)</f>
        <v>125000</v>
      </c>
      <c r="R16" s="60">
        <f>SUM('Ktvetési mérleg'!R12)</f>
        <v>322414423</v>
      </c>
    </row>
    <row r="17" spans="1:18" ht="20.100000000000001" customHeight="1">
      <c r="A17" s="99" t="s">
        <v>25</v>
      </c>
      <c r="B17" s="18" t="s">
        <v>26</v>
      </c>
      <c r="C17" s="59" t="e">
        <f>SUM('Ktvetési mérleg'!C8)</f>
        <v>#REF!</v>
      </c>
      <c r="D17" s="59" t="e">
        <f>SUM('Ktvetési mérleg'!D8)</f>
        <v>#REF!</v>
      </c>
      <c r="E17" s="59" t="e">
        <f>SUM('Ktvetési mérleg'!E8)</f>
        <v>#REF!</v>
      </c>
      <c r="F17" s="64">
        <f>SUM('Ktvetési mérleg'!F8)</f>
        <v>0</v>
      </c>
      <c r="G17" s="64">
        <f>SUM('Ktvetési mérleg'!J8)</f>
        <v>0</v>
      </c>
      <c r="H17" s="64">
        <f>SUM('Ktvetési mérleg'!K8)</f>
        <v>0</v>
      </c>
      <c r="I17" s="64">
        <f>SUM('Ktvetési mérleg'!I8)</f>
        <v>0</v>
      </c>
      <c r="J17" s="61" t="s">
        <v>47</v>
      </c>
      <c r="K17" s="62" t="s">
        <v>48</v>
      </c>
      <c r="L17" s="63" t="e">
        <f>SUM('Ktvetési mérleg'!L13)</f>
        <v>#REF!</v>
      </c>
      <c r="M17" s="63" t="e">
        <f>SUM('Ktvetési mérleg'!M13)</f>
        <v>#REF!</v>
      </c>
      <c r="N17" s="63" t="e">
        <f>SUM('Ktvetési mérleg'!N13)</f>
        <v>#REF!</v>
      </c>
      <c r="O17" s="60">
        <f>SUM('Ktvetési mérleg'!O13)</f>
        <v>42790710</v>
      </c>
      <c r="P17" s="60">
        <f>SUM('Ktvetési mérleg'!P13)</f>
        <v>42790710</v>
      </c>
      <c r="Q17" s="60">
        <f>SUM('Ktvetési mérleg'!Q13)</f>
        <v>0</v>
      </c>
      <c r="R17" s="60">
        <f>SUM('Ktvetési mérleg'!R13)</f>
        <v>65790710</v>
      </c>
    </row>
    <row r="18" spans="1:18" ht="20.100000000000001" customHeight="1">
      <c r="A18" s="69" t="s">
        <v>29</v>
      </c>
      <c r="B18" s="67" t="s">
        <v>30</v>
      </c>
      <c r="C18" s="65" t="e">
        <f t="shared" ref="C18:H18" si="10">SUM(C16:C17)</f>
        <v>#REF!</v>
      </c>
      <c r="D18" s="65" t="e">
        <f t="shared" si="10"/>
        <v>#REF!</v>
      </c>
      <c r="E18" s="65" t="e">
        <f t="shared" si="10"/>
        <v>#REF!</v>
      </c>
      <c r="F18" s="68">
        <f t="shared" si="10"/>
        <v>0</v>
      </c>
      <c r="G18" s="68">
        <f t="shared" si="10"/>
        <v>0</v>
      </c>
      <c r="H18" s="68">
        <f t="shared" si="10"/>
        <v>0</v>
      </c>
      <c r="I18" s="68">
        <f t="shared" ref="I18" si="11">SUM(I16:I17)</f>
        <v>0</v>
      </c>
      <c r="J18" s="27" t="s">
        <v>51</v>
      </c>
      <c r="K18" s="18" t="s">
        <v>52</v>
      </c>
      <c r="L18" s="100" t="e">
        <f>SUM('Ktvetési mérleg'!L14)</f>
        <v>#REF!</v>
      </c>
      <c r="M18" s="100" t="e">
        <f>SUM('Ktvetési mérleg'!M14)</f>
        <v>#REF!</v>
      </c>
      <c r="N18" s="100" t="e">
        <f>SUM('Ktvetési mérleg'!N14)</f>
        <v>#REF!</v>
      </c>
      <c r="O18" s="64">
        <f>SUM('Ktvetési mérleg'!O14)</f>
        <v>0</v>
      </c>
      <c r="P18" s="64">
        <f>SUM('Ktvetési mérleg'!P14)</f>
        <v>11423329</v>
      </c>
      <c r="Q18" s="64">
        <f>SUM('Ktvetési mérleg'!Q14)</f>
        <v>0</v>
      </c>
      <c r="R18" s="64">
        <f>SUM('Ktvetési mérleg'!R14)</f>
        <v>11423329</v>
      </c>
    </row>
    <row r="19" spans="1:18" ht="20.100000000000001" customHeight="1">
      <c r="A19" s="66" t="s">
        <v>64</v>
      </c>
      <c r="B19" s="67" t="s">
        <v>65</v>
      </c>
      <c r="C19" s="65" t="e">
        <f>SUM('Ktvetési mérleg'!C18)</f>
        <v>#REF!</v>
      </c>
      <c r="D19" s="65" t="e">
        <f>SUM('Ktvetési mérleg'!D18)</f>
        <v>#REF!</v>
      </c>
      <c r="E19" s="65" t="e">
        <f>SUM('Ktvetési mérleg'!E18)</f>
        <v>#REF!</v>
      </c>
      <c r="F19" s="68">
        <f>'Bevétel össz.'!F43</f>
        <v>235000000</v>
      </c>
      <c r="G19" s="68">
        <f>'Bevétel össz.'!N43</f>
        <v>235000000</v>
      </c>
      <c r="H19" s="68">
        <f>'Bevétel össz.'!AA43</f>
        <v>0</v>
      </c>
      <c r="I19" s="68">
        <f>'Bevétel össz.'!AV43</f>
        <v>235000000</v>
      </c>
      <c r="J19" s="27" t="s">
        <v>54</v>
      </c>
      <c r="K19" s="18" t="s">
        <v>55</v>
      </c>
      <c r="L19" s="100" t="e">
        <f>SUM('Ktvetési mérleg'!L15)</f>
        <v>#REF!</v>
      </c>
      <c r="M19" s="100" t="e">
        <f>SUM('Ktvetési mérleg'!M15)</f>
        <v>#REF!</v>
      </c>
      <c r="N19" s="100" t="e">
        <f>SUM('Ktvetési mérleg'!N15)</f>
        <v>#REF!</v>
      </c>
      <c r="O19" s="64">
        <f>SUM('Ktvetési mérleg'!O15)</f>
        <v>0</v>
      </c>
      <c r="P19" s="64">
        <f>SUM('Ktvetési mérleg'!P15)</f>
        <v>0</v>
      </c>
      <c r="Q19" s="64">
        <f>SUM('Ktvetési mérleg'!Q15)</f>
        <v>0</v>
      </c>
      <c r="R19" s="64">
        <f>SUM('Ktvetési mérleg'!R15)</f>
        <v>0</v>
      </c>
    </row>
    <row r="20" spans="1:18" ht="20.100000000000001" customHeight="1">
      <c r="A20" s="73" t="s">
        <v>74</v>
      </c>
      <c r="B20" s="18" t="s">
        <v>75</v>
      </c>
      <c r="C20" s="74" t="e">
        <f>SUM('Ktvetési mérleg'!C22)</f>
        <v>#REF!</v>
      </c>
      <c r="D20" s="74" t="e">
        <f>SUM('Ktvetési mérleg'!D22)</f>
        <v>#REF!</v>
      </c>
      <c r="E20" s="74" t="e">
        <f>SUM('Ktvetési mérleg'!E22)</f>
        <v>#REF!</v>
      </c>
      <c r="F20" s="80">
        <f>SUM('Ktvetési mérleg'!F22)</f>
        <v>0</v>
      </c>
      <c r="G20" s="80">
        <f>SUM('Ktvetési mérleg'!G22)</f>
        <v>0</v>
      </c>
      <c r="H20" s="80">
        <f>SUM('Ktvetési mérleg'!H22)</f>
        <v>0</v>
      </c>
      <c r="I20" s="80">
        <f>SUM('Ktvetési mérleg'!I22)</f>
        <v>0</v>
      </c>
      <c r="J20" s="27" t="s">
        <v>58</v>
      </c>
      <c r="K20" s="18" t="s">
        <v>59</v>
      </c>
      <c r="L20" s="100" t="e">
        <f>SUM('Ktvetési mérleg'!L16)</f>
        <v>#REF!</v>
      </c>
      <c r="M20" s="100" t="e">
        <f>SUM('Ktvetési mérleg'!M16)</f>
        <v>#REF!</v>
      </c>
      <c r="N20" s="100" t="e">
        <f>SUM('Ktvetési mérleg'!N16)</f>
        <v>#REF!</v>
      </c>
      <c r="O20" s="64">
        <f>SUM('Ktvetési mérleg'!O16)</f>
        <v>0</v>
      </c>
      <c r="P20" s="64">
        <f>SUM('Ktvetési mérleg'!P16)</f>
        <v>5047127</v>
      </c>
      <c r="Q20" s="64">
        <f>SUM('Ktvetési mérleg'!Q16)</f>
        <v>0</v>
      </c>
      <c r="R20" s="64">
        <f>SUM('Ktvetési mérleg'!R16)</f>
        <v>5047127</v>
      </c>
    </row>
    <row r="21" spans="1:18" ht="20.100000000000001" customHeight="1">
      <c r="A21" s="73" t="s">
        <v>76</v>
      </c>
      <c r="B21" s="18" t="s">
        <v>77</v>
      </c>
      <c r="C21" s="74" t="e">
        <f>SUM('Ktvetési mérleg'!C23)</f>
        <v>#REF!</v>
      </c>
      <c r="D21" s="74" t="e">
        <f>SUM('Ktvetési mérleg'!D23)</f>
        <v>#REF!</v>
      </c>
      <c r="E21" s="74" t="e">
        <f>SUM('Ktvetési mérleg'!E23)</f>
        <v>#REF!</v>
      </c>
      <c r="F21" s="80">
        <f>SUM('Ktvetési mérleg'!F23)</f>
        <v>8800000</v>
      </c>
      <c r="G21" s="80">
        <f>SUM('Ktvetési mérleg'!G23)</f>
        <v>8800000</v>
      </c>
      <c r="H21" s="80">
        <f>SUM('Ktvetési mérleg'!H23)</f>
        <v>0</v>
      </c>
      <c r="I21" s="80">
        <f>SUM('Ktvetési mérleg'!I23)</f>
        <v>8800000</v>
      </c>
      <c r="J21" s="61" t="s">
        <v>62</v>
      </c>
      <c r="K21" s="62" t="s">
        <v>63</v>
      </c>
      <c r="L21" s="65" t="e">
        <f t="shared" ref="L21:Q21" si="12">SUM(L18:L20)</f>
        <v>#REF!</v>
      </c>
      <c r="M21" s="65" t="e">
        <f t="shared" si="12"/>
        <v>#REF!</v>
      </c>
      <c r="N21" s="65" t="e">
        <f t="shared" si="12"/>
        <v>#REF!</v>
      </c>
      <c r="O21" s="68">
        <f t="shared" si="12"/>
        <v>0</v>
      </c>
      <c r="P21" s="68">
        <f t="shared" si="12"/>
        <v>16470456</v>
      </c>
      <c r="Q21" s="68">
        <f t="shared" si="12"/>
        <v>0</v>
      </c>
      <c r="R21" s="68">
        <f t="shared" ref="R21" si="13">SUM(R18:R20)</f>
        <v>16470456</v>
      </c>
    </row>
    <row r="22" spans="1:18" ht="20.100000000000001" customHeight="1">
      <c r="A22" s="76" t="s">
        <v>78</v>
      </c>
      <c r="B22" s="67" t="s">
        <v>79</v>
      </c>
      <c r="C22" s="65" t="e">
        <f>SUM(C20:C21)</f>
        <v>#REF!</v>
      </c>
      <c r="D22" s="65" t="e">
        <f>SUM(D20:D21)</f>
        <v>#REF!</v>
      </c>
      <c r="E22" s="65" t="e">
        <f>SUM(E20:E21)</f>
        <v>#REF!</v>
      </c>
      <c r="F22" s="68">
        <f>SUM(F19:F21)</f>
        <v>243800000</v>
      </c>
      <c r="G22" s="68">
        <f>SUM(G19:G21)</f>
        <v>243800000</v>
      </c>
      <c r="H22" s="68">
        <f>SUM(H19:H21)</f>
        <v>0</v>
      </c>
      <c r="I22" s="68">
        <f>SUM(I19:I21)</f>
        <v>243800000</v>
      </c>
      <c r="J22" s="101"/>
      <c r="K22" s="102" t="s">
        <v>118</v>
      </c>
      <c r="L22" s="74"/>
      <c r="M22" s="74"/>
      <c r="N22" s="74"/>
      <c r="O22" s="103"/>
      <c r="P22" s="103"/>
      <c r="Q22" s="103"/>
      <c r="R22" s="103"/>
    </row>
    <row r="23" spans="1:18" ht="20.100000000000001" customHeight="1">
      <c r="B23" t="s">
        <v>582</v>
      </c>
      <c r="C23" s="65"/>
      <c r="D23" s="65"/>
      <c r="E23" s="65"/>
      <c r="F23" s="610">
        <f>SUM('Ktvetési mérleg'!F26)</f>
        <v>260000000</v>
      </c>
      <c r="G23" s="610">
        <f>SUM('Ktvetési mérleg'!G26)</f>
        <v>260000000</v>
      </c>
      <c r="H23" s="610">
        <f>SUM('Ktvetési mérleg'!H26)</f>
        <v>0</v>
      </c>
      <c r="I23" s="610">
        <f>SUM('Ktvetési mérleg'!I26)</f>
        <v>260000000</v>
      </c>
      <c r="J23" s="101" t="s">
        <v>614</v>
      </c>
      <c r="K23" s="102" t="s">
        <v>601</v>
      </c>
      <c r="L23" s="74"/>
      <c r="M23" s="74"/>
      <c r="N23" s="74"/>
      <c r="O23" s="103">
        <f>'Kiadás ktgvszervenként'!F23</f>
        <v>47800000</v>
      </c>
      <c r="P23" s="103">
        <f>'Kiadás ktgvszervenként'!Y23</f>
        <v>47800000</v>
      </c>
      <c r="Q23" s="103">
        <f>'Kiadás ktgvszervenként'!BJ23</f>
        <v>0</v>
      </c>
      <c r="R23" s="103">
        <f>'Kiadás ktgvszervenként'!DA23</f>
        <v>47800000</v>
      </c>
    </row>
    <row r="24" spans="1:18" ht="20.100000000000001" customHeight="1">
      <c r="A24" s="73"/>
      <c r="B24" s="79" t="s">
        <v>580</v>
      </c>
      <c r="C24" s="78" t="e">
        <f>SUM('Ktvetési mérleg'!C27,-C11)</f>
        <v>#REF!</v>
      </c>
      <c r="D24" s="78" t="e">
        <f>SUM('Ktvetési mérleg'!D27,-D11)</f>
        <v>#REF!</v>
      </c>
      <c r="E24" s="78" t="e">
        <f>SUM('Ktvetési mérleg'!E27,-E11)</f>
        <v>#REF!</v>
      </c>
      <c r="F24" s="80">
        <f>SUM('Ktvetési mérleg'!F27)</f>
        <v>0</v>
      </c>
      <c r="G24" s="80">
        <f>SUM('Ktvetési mérleg'!G27)</f>
        <v>0</v>
      </c>
      <c r="H24" s="80">
        <f>SUM('Ktvetési mérleg'!H27)</f>
        <v>0</v>
      </c>
      <c r="I24" s="80">
        <f>SUM('Ktvetési mérleg'!I27)</f>
        <v>0</v>
      </c>
      <c r="J24" s="101" t="s">
        <v>94</v>
      </c>
      <c r="K24" s="102" t="s">
        <v>537</v>
      </c>
      <c r="L24" s="78"/>
      <c r="M24" s="78"/>
      <c r="N24" s="78"/>
      <c r="O24" s="103">
        <f>'Kiadás ktgvszervenként'!F21</f>
        <v>11608002</v>
      </c>
      <c r="P24" s="103">
        <f>'Kiadás ktgvszervenként'!Y21</f>
        <v>11608002</v>
      </c>
      <c r="Q24" s="103">
        <f>'Kiadás ktgvszervenként'!BJ21</f>
        <v>0</v>
      </c>
      <c r="R24" s="103">
        <f>'Kiadás ktgvszervenként'!DA21</f>
        <v>11608002</v>
      </c>
    </row>
    <row r="25" spans="1:18" ht="20.100000000000001" customHeight="1">
      <c r="A25" s="73"/>
      <c r="B25" s="79" t="s">
        <v>90</v>
      </c>
      <c r="C25" s="78" t="e">
        <f>SUM('Ktvetési mérleg'!C28,-C12)</f>
        <v>#N/A</v>
      </c>
      <c r="D25" s="78" t="e">
        <f>SUM('Ktvetési mérleg'!D28,-D12)</f>
        <v>#N/A</v>
      </c>
      <c r="E25" s="78" t="e">
        <f>SUM('Ktvetési mérleg'!E28,-E12)</f>
        <v>#N/A</v>
      </c>
      <c r="F25" s="80">
        <f>'Bevétel össz.'!F54</f>
        <v>371298988</v>
      </c>
      <c r="G25" s="80">
        <f>'Bevétel össz.'!T54</f>
        <v>373076478</v>
      </c>
      <c r="H25" s="80">
        <f>'Bevétel össz.'!AA54</f>
        <v>316256290</v>
      </c>
      <c r="I25" s="80">
        <f>'Bevétel össz.'!AV54</f>
        <v>389494052</v>
      </c>
      <c r="J25" s="101" t="s">
        <v>91</v>
      </c>
      <c r="K25" s="102" t="s">
        <v>90</v>
      </c>
      <c r="L25" s="74"/>
      <c r="M25" s="74"/>
      <c r="N25" s="74"/>
      <c r="O25" s="103">
        <f>'Bevétel össz.'!F54</f>
        <v>371298988</v>
      </c>
      <c r="P25" s="103">
        <f>'Bevétel össz.'!T54</f>
        <v>373076478</v>
      </c>
      <c r="Q25" s="103">
        <f>'Bevétel össz.'!AA54</f>
        <v>316256290</v>
      </c>
      <c r="R25" s="103">
        <f>'Ktvetési mérleg'!R30</f>
        <v>389494052</v>
      </c>
    </row>
    <row r="26" spans="1:18" ht="20.100000000000001" customHeight="1" thickBot="1">
      <c r="A26" s="76" t="s">
        <v>119</v>
      </c>
      <c r="B26" s="83" t="s">
        <v>120</v>
      </c>
      <c r="C26" s="65" t="e">
        <f>SUM(C24:C25)</f>
        <v>#REF!</v>
      </c>
      <c r="D26" s="65" t="e">
        <f>SUM(D24:D25)</f>
        <v>#REF!</v>
      </c>
      <c r="E26" s="65" t="e">
        <f>SUM(E24:E25)</f>
        <v>#REF!</v>
      </c>
      <c r="F26" s="68">
        <f>F24+F25+F23</f>
        <v>631298988</v>
      </c>
      <c r="G26" s="68">
        <f>G24+G25+G23</f>
        <v>633076478</v>
      </c>
      <c r="H26" s="68">
        <f>H24+H25+H23</f>
        <v>316256290</v>
      </c>
      <c r="I26" s="68">
        <f>I24+I25+I23</f>
        <v>649494052</v>
      </c>
      <c r="J26" s="104" t="s">
        <v>112</v>
      </c>
      <c r="K26" s="105" t="s">
        <v>113</v>
      </c>
      <c r="L26" s="65">
        <f>SUM(L22:L25)</f>
        <v>0</v>
      </c>
      <c r="M26" s="65">
        <f>SUM(M22:M25)</f>
        <v>0</v>
      </c>
      <c r="N26" s="65">
        <f>SUM(N22:N25)</f>
        <v>0</v>
      </c>
      <c r="O26" s="68">
        <f>O24+O25+O23</f>
        <v>430706990</v>
      </c>
      <c r="P26" s="68">
        <f>P24+P25+P23</f>
        <v>432484480</v>
      </c>
      <c r="Q26" s="68">
        <f>Q24+Q25+Q23</f>
        <v>316256290</v>
      </c>
      <c r="R26" s="68">
        <f>R24+R25+R23</f>
        <v>448902054</v>
      </c>
    </row>
    <row r="27" spans="1:18" ht="20.100000000000001" customHeight="1" thickBot="1">
      <c r="A27" s="85"/>
      <c r="B27" s="86" t="s">
        <v>121</v>
      </c>
      <c r="C27" s="106" t="e">
        <f>SUM(C18:C19,C22,C26)</f>
        <v>#REF!</v>
      </c>
      <c r="D27" s="106" t="e">
        <f>SUM(D18:D19,D22,D26)</f>
        <v>#REF!</v>
      </c>
      <c r="E27" s="106" t="e">
        <f>SUM(E18:E19,E22,E26)</f>
        <v>#REF!</v>
      </c>
      <c r="F27" s="106">
        <f>SUM(F22,F26)</f>
        <v>875098988</v>
      </c>
      <c r="G27" s="106">
        <f>SUM(G22,G26)</f>
        <v>876876478</v>
      </c>
      <c r="H27" s="106">
        <f>SUM(H22,H26)</f>
        <v>316256290</v>
      </c>
      <c r="I27" s="106">
        <f>SUM(I22,I26)</f>
        <v>893294052</v>
      </c>
      <c r="J27" s="107"/>
      <c r="K27" s="108" t="s">
        <v>122</v>
      </c>
      <c r="L27" s="106" t="e">
        <f t="shared" ref="L27:Q27" si="14">SUM(L16:L17,L21,L26)</f>
        <v>#REF!</v>
      </c>
      <c r="M27" s="106" t="e">
        <f t="shared" si="14"/>
        <v>#REF!</v>
      </c>
      <c r="N27" s="106" t="e">
        <f t="shared" si="14"/>
        <v>#REF!</v>
      </c>
      <c r="O27" s="109">
        <f t="shared" si="14"/>
        <v>882276003</v>
      </c>
      <c r="P27" s="109">
        <f t="shared" si="14"/>
        <v>860839849</v>
      </c>
      <c r="Q27" s="109">
        <f t="shared" si="14"/>
        <v>316381290</v>
      </c>
      <c r="R27" s="109">
        <f t="shared" ref="R27" si="15">SUM(R16:R17,R21,R26)</f>
        <v>853577643</v>
      </c>
    </row>
    <row r="28" spans="1:18" ht="20.100000000000001" customHeight="1" thickBot="1">
      <c r="A28" s="73"/>
      <c r="B28" s="110" t="s">
        <v>116</v>
      </c>
      <c r="C28" s="111" t="e">
        <f>SUM(C19:C20,C24,C27)</f>
        <v>#REF!</v>
      </c>
      <c r="D28" s="111" t="e">
        <f>SUM(D19:D20,D24,D27)</f>
        <v>#REF!</v>
      </c>
      <c r="E28" s="111" t="e">
        <f>SUM(E19:E20,E24,E27)</f>
        <v>#REF!</v>
      </c>
      <c r="F28" s="111"/>
      <c r="G28" s="111"/>
      <c r="H28" s="111"/>
      <c r="I28" s="111"/>
      <c r="J28" s="112"/>
      <c r="K28" s="113" t="s">
        <v>117</v>
      </c>
      <c r="L28" s="114" t="e">
        <f>IF(((C27-L27)&gt;0),C27-L27,"----")</f>
        <v>#REF!</v>
      </c>
      <c r="M28" s="114"/>
      <c r="N28" s="114" t="e">
        <f>IF(((E27-N27)&gt;0),E27-N27,"----")</f>
        <v>#REF!</v>
      </c>
      <c r="O28" s="115" t="str">
        <f>IF(((F27-O27)&gt;0),F27-O27,"----")</f>
        <v>----</v>
      </c>
      <c r="P28" s="115" t="str">
        <f>IF(((J27-P27)&gt;0),J27-P27,"----")</f>
        <v>----</v>
      </c>
      <c r="Q28" s="115"/>
      <c r="R28" s="115" t="e">
        <f>IF(((L27-R27)&gt;0),L27-R27,"----")</f>
        <v>#REF!</v>
      </c>
    </row>
    <row r="29" spans="1:18" ht="20.100000000000001" customHeight="1" thickBot="1">
      <c r="A29" s="116"/>
      <c r="B29" s="117" t="s">
        <v>123</v>
      </c>
      <c r="C29" s="118" t="e">
        <f t="shared" ref="C29:H29" si="16">SUM(C14,C27)</f>
        <v>#REF!</v>
      </c>
      <c r="D29" s="118" t="e">
        <f t="shared" si="16"/>
        <v>#REF!</v>
      </c>
      <c r="E29" s="118" t="e">
        <f t="shared" si="16"/>
        <v>#REF!</v>
      </c>
      <c r="F29" s="118">
        <f>SUM(F14,F27)</f>
        <v>1907430560</v>
      </c>
      <c r="G29" s="118">
        <f t="shared" si="16"/>
        <v>1928913293</v>
      </c>
      <c r="H29" s="118">
        <f t="shared" si="16"/>
        <v>337680461</v>
      </c>
      <c r="I29" s="118">
        <f t="shared" ref="I29" si="17">SUM(I14,I27)</f>
        <v>2027984740</v>
      </c>
      <c r="J29" s="118"/>
      <c r="K29" s="119" t="s">
        <v>124</v>
      </c>
      <c r="L29" s="118" t="e">
        <f t="shared" ref="L29:Q29" si="18">SUM(L14,L27)</f>
        <v>#REF!</v>
      </c>
      <c r="M29" s="118" t="e">
        <f t="shared" si="18"/>
        <v>#REF!</v>
      </c>
      <c r="N29" s="118" t="e">
        <f t="shared" si="18"/>
        <v>#REF!</v>
      </c>
      <c r="O29" s="120">
        <f t="shared" si="18"/>
        <v>1907430560</v>
      </c>
      <c r="P29" s="120">
        <f t="shared" si="18"/>
        <v>1928913293</v>
      </c>
      <c r="Q29" s="120">
        <f t="shared" si="18"/>
        <v>651963634</v>
      </c>
      <c r="R29" s="120">
        <f t="shared" ref="R29" si="19">SUM(R14,R27)</f>
        <v>2027984740</v>
      </c>
    </row>
  </sheetData>
  <sheetProtection selectLockedCells="1" selectUnlockedCells="1"/>
  <mergeCells count="10">
    <mergeCell ref="P1:Q1"/>
    <mergeCell ref="A1:A2"/>
    <mergeCell ref="J1:J2"/>
    <mergeCell ref="C1:D1"/>
    <mergeCell ref="E1:E2"/>
    <mergeCell ref="L1:M1"/>
    <mergeCell ref="N1:N2"/>
    <mergeCell ref="G1:H1"/>
    <mergeCell ref="B1:B2"/>
    <mergeCell ref="K1:K2"/>
  </mergeCells>
  <phoneticPr fontId="52" type="noConversion"/>
  <pageMargins left="0.74803149606299213" right="0.74803149606299213" top="0.98425196850393704" bottom="0.98425196850393704" header="0.51181102362204722" footer="0.51181102362204722"/>
  <pageSetup paperSize="9" scale="59" firstPageNumber="0" orientation="landscape" horizontalDpi="300" verticalDpi="300" r:id="rId1"/>
  <headerFooter alignWithMargins="0">
    <oddHeader>&amp;L&amp;"Times New Roman,Normál"&amp;14Hegyeshalom Nagyközségi Önkormányzat&amp;C&amp;"Times New Roman,Normál"&amp;14Működési és felhalmozási mérleg 2022. terv&amp;R&amp;"Arial CE,Normál"&amp;12 2.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BJ58"/>
  <sheetViews>
    <sheetView tabSelected="1" view="pageBreakPreview" topLeftCell="A19" zoomScale="60" zoomScaleNormal="70" workbookViewId="0">
      <selection activeCell="AE26" sqref="AE26"/>
    </sheetView>
  </sheetViews>
  <sheetFormatPr defaultColWidth="8.5703125" defaultRowHeight="12.75"/>
  <cols>
    <col min="1" max="1" width="6.5703125" customWidth="1"/>
    <col min="2" max="2" width="57" customWidth="1"/>
    <col min="3" max="5" width="0" hidden="1" customWidth="1"/>
    <col min="6" max="6" width="24.140625" customWidth="1"/>
    <col min="7" max="7" width="19.42578125" customWidth="1"/>
    <col min="8" max="8" width="2.7109375" hidden="1" customWidth="1"/>
    <col min="9" max="9" width="18.140625" customWidth="1"/>
    <col min="10" max="10" width="18.28515625" customWidth="1"/>
    <col min="11" max="11" width="0" hidden="1" customWidth="1"/>
    <col min="12" max="12" width="16.140625" customWidth="1"/>
    <col min="13" max="13" width="20.28515625" customWidth="1"/>
    <col min="14" max="14" width="19.42578125" customWidth="1"/>
    <col min="15" max="15" width="1.140625" hidden="1" customWidth="1"/>
    <col min="16" max="16" width="18.140625" customWidth="1"/>
    <col min="17" max="17" width="18.28515625" customWidth="1"/>
    <col min="18" max="18" width="0" hidden="1" customWidth="1"/>
    <col min="19" max="19" width="16.140625" customWidth="1"/>
    <col min="20" max="20" width="20.28515625" customWidth="1"/>
    <col min="21" max="21" width="19.42578125" hidden="1" customWidth="1"/>
    <col min="22" max="22" width="1.140625" hidden="1" customWidth="1"/>
    <col min="23" max="23" width="18.140625" hidden="1" customWidth="1"/>
    <col min="24" max="24" width="18.28515625" hidden="1" customWidth="1"/>
    <col min="25" max="25" width="0" hidden="1" customWidth="1"/>
    <col min="26" max="26" width="16.140625" hidden="1" customWidth="1"/>
    <col min="27" max="27" width="20.28515625" hidden="1" customWidth="1"/>
    <col min="28" max="28" width="19.42578125" customWidth="1"/>
    <col min="29" max="29" width="1.140625" hidden="1" customWidth="1"/>
    <col min="30" max="30" width="18.140625" customWidth="1"/>
    <col min="31" max="31" width="18.28515625" customWidth="1"/>
    <col min="32" max="32" width="0" hidden="1" customWidth="1"/>
    <col min="33" max="33" width="16.140625" customWidth="1"/>
    <col min="34" max="34" width="20.28515625" customWidth="1"/>
    <col min="35" max="35" width="19.42578125" hidden="1" customWidth="1"/>
    <col min="36" max="36" width="1.140625" hidden="1" customWidth="1"/>
    <col min="37" max="37" width="18.140625" hidden="1" customWidth="1"/>
    <col min="38" max="38" width="18.28515625" hidden="1" customWidth="1"/>
    <col min="39" max="39" width="0" hidden="1" customWidth="1"/>
    <col min="40" max="40" width="16.140625" hidden="1" customWidth="1"/>
    <col min="41" max="41" width="20.28515625" hidden="1" customWidth="1"/>
    <col min="42" max="42" width="19.42578125" customWidth="1"/>
    <col min="43" max="43" width="1.140625" hidden="1" customWidth="1"/>
    <col min="44" max="44" width="18.140625" customWidth="1"/>
    <col min="45" max="45" width="18.28515625" customWidth="1"/>
    <col min="46" max="46" width="0" hidden="1" customWidth="1"/>
    <col min="47" max="47" width="16.140625" customWidth="1"/>
    <col min="48" max="48" width="20.28515625" customWidth="1"/>
    <col min="49" max="49" width="19.42578125" hidden="1" customWidth="1"/>
    <col min="50" max="50" width="1.140625" hidden="1" customWidth="1"/>
    <col min="51" max="51" width="18.140625" hidden="1" customWidth="1"/>
    <col min="52" max="52" width="18.28515625" hidden="1" customWidth="1"/>
    <col min="53" max="53" width="0" hidden="1" customWidth="1"/>
    <col min="54" max="54" width="16.140625" hidden="1" customWidth="1"/>
    <col min="55" max="55" width="20.28515625" hidden="1" customWidth="1"/>
    <col min="56" max="56" width="19.42578125" customWidth="1"/>
    <col min="57" max="57" width="1.140625" hidden="1" customWidth="1"/>
    <col min="58" max="58" width="18.140625" customWidth="1"/>
    <col min="59" max="59" width="18.28515625" customWidth="1"/>
    <col min="60" max="60" width="0" hidden="1" customWidth="1"/>
    <col min="61" max="61" width="16.140625" customWidth="1"/>
    <col min="62" max="62" width="20.28515625" customWidth="1"/>
  </cols>
  <sheetData>
    <row r="1" spans="1:62" ht="15" customHeight="1">
      <c r="A1" s="746" t="s">
        <v>125</v>
      </c>
      <c r="B1" s="747" t="s">
        <v>0</v>
      </c>
      <c r="C1" s="748" t="s">
        <v>126</v>
      </c>
      <c r="D1" s="748"/>
      <c r="E1" s="748"/>
      <c r="F1" s="749" t="s">
        <v>877</v>
      </c>
      <c r="G1" s="745"/>
      <c r="H1" s="745"/>
      <c r="I1" s="745"/>
      <c r="J1" s="745"/>
      <c r="K1" s="745"/>
      <c r="L1" s="745"/>
      <c r="M1" s="745"/>
      <c r="N1" s="750" t="s">
        <v>878</v>
      </c>
      <c r="O1" s="750"/>
      <c r="P1" s="750"/>
      <c r="Q1" s="750"/>
      <c r="R1" s="750"/>
      <c r="S1" s="750"/>
      <c r="T1" s="750"/>
      <c r="U1" s="750" t="s">
        <v>637</v>
      </c>
      <c r="V1" s="750"/>
      <c r="W1" s="750"/>
      <c r="X1" s="750"/>
      <c r="Y1" s="750"/>
      <c r="Z1" s="750"/>
      <c r="AA1" s="750"/>
      <c r="AB1" s="751" t="s">
        <v>879</v>
      </c>
      <c r="AC1" s="750"/>
      <c r="AD1" s="750"/>
      <c r="AE1" s="750"/>
      <c r="AF1" s="750"/>
      <c r="AG1" s="750"/>
      <c r="AH1" s="750"/>
      <c r="AI1" s="751" t="s">
        <v>638</v>
      </c>
      <c r="AJ1" s="750"/>
      <c r="AK1" s="750"/>
      <c r="AL1" s="750"/>
      <c r="AM1" s="750"/>
      <c r="AN1" s="750"/>
      <c r="AO1" s="750"/>
      <c r="AP1" s="750" t="s">
        <v>892</v>
      </c>
      <c r="AQ1" s="750"/>
      <c r="AR1" s="750"/>
      <c r="AS1" s="750"/>
      <c r="AT1" s="750"/>
      <c r="AU1" s="750"/>
      <c r="AV1" s="750"/>
      <c r="AW1" s="750" t="s">
        <v>637</v>
      </c>
      <c r="AX1" s="750"/>
      <c r="AY1" s="750"/>
      <c r="AZ1" s="750"/>
      <c r="BA1" s="750"/>
      <c r="BB1" s="750"/>
      <c r="BC1" s="750"/>
      <c r="BD1" s="751" t="s">
        <v>893</v>
      </c>
      <c r="BE1" s="750"/>
      <c r="BF1" s="750"/>
      <c r="BG1" s="750"/>
      <c r="BH1" s="750"/>
      <c r="BI1" s="750"/>
      <c r="BJ1" s="750"/>
    </row>
    <row r="2" spans="1:62" ht="15.75" customHeight="1">
      <c r="A2" s="746"/>
      <c r="B2" s="747"/>
      <c r="C2" s="121" t="s">
        <v>4</v>
      </c>
      <c r="D2" s="121" t="s">
        <v>5</v>
      </c>
      <c r="E2" s="121" t="s">
        <v>6</v>
      </c>
      <c r="F2" s="749"/>
      <c r="G2" s="122" t="s">
        <v>127</v>
      </c>
      <c r="H2" s="122" t="s">
        <v>128</v>
      </c>
      <c r="I2" s="122" t="s">
        <v>129</v>
      </c>
      <c r="J2" s="122" t="s">
        <v>130</v>
      </c>
      <c r="K2" s="122" t="s">
        <v>131</v>
      </c>
      <c r="L2" s="122" t="s">
        <v>564</v>
      </c>
      <c r="M2" s="123" t="s">
        <v>132</v>
      </c>
      <c r="N2" s="122" t="s">
        <v>127</v>
      </c>
      <c r="O2" s="122" t="s">
        <v>128</v>
      </c>
      <c r="P2" s="122" t="s">
        <v>129</v>
      </c>
      <c r="Q2" s="122" t="s">
        <v>130</v>
      </c>
      <c r="R2" s="122" t="s">
        <v>131</v>
      </c>
      <c r="S2" s="122" t="s">
        <v>564</v>
      </c>
      <c r="T2" s="123" t="s">
        <v>132</v>
      </c>
      <c r="U2" s="122" t="s">
        <v>127</v>
      </c>
      <c r="V2" s="122" t="s">
        <v>128</v>
      </c>
      <c r="W2" s="122" t="s">
        <v>129</v>
      </c>
      <c r="X2" s="122" t="s">
        <v>130</v>
      </c>
      <c r="Y2" s="122" t="s">
        <v>131</v>
      </c>
      <c r="Z2" s="122" t="s">
        <v>564</v>
      </c>
      <c r="AA2" s="123" t="s">
        <v>132</v>
      </c>
      <c r="AB2" s="122" t="s">
        <v>127</v>
      </c>
      <c r="AC2" s="122" t="s">
        <v>128</v>
      </c>
      <c r="AD2" s="122" t="s">
        <v>129</v>
      </c>
      <c r="AE2" s="122" t="s">
        <v>130</v>
      </c>
      <c r="AF2" s="122" t="s">
        <v>131</v>
      </c>
      <c r="AG2" s="122" t="s">
        <v>564</v>
      </c>
      <c r="AH2" s="123" t="s">
        <v>132</v>
      </c>
      <c r="AI2" s="122" t="s">
        <v>127</v>
      </c>
      <c r="AJ2" s="122" t="s">
        <v>128</v>
      </c>
      <c r="AK2" s="122" t="s">
        <v>129</v>
      </c>
      <c r="AL2" s="122" t="s">
        <v>130</v>
      </c>
      <c r="AM2" s="122" t="s">
        <v>131</v>
      </c>
      <c r="AN2" s="122" t="s">
        <v>564</v>
      </c>
      <c r="AO2" s="123" t="s">
        <v>132</v>
      </c>
      <c r="AP2" s="122" t="s">
        <v>127</v>
      </c>
      <c r="AQ2" s="122" t="s">
        <v>128</v>
      </c>
      <c r="AR2" s="122" t="s">
        <v>129</v>
      </c>
      <c r="AS2" s="122" t="s">
        <v>130</v>
      </c>
      <c r="AT2" s="122" t="s">
        <v>131</v>
      </c>
      <c r="AU2" s="122" t="s">
        <v>564</v>
      </c>
      <c r="AV2" s="123" t="s">
        <v>132</v>
      </c>
      <c r="AW2" s="122" t="s">
        <v>127</v>
      </c>
      <c r="AX2" s="122" t="s">
        <v>128</v>
      </c>
      <c r="AY2" s="122" t="s">
        <v>129</v>
      </c>
      <c r="AZ2" s="122" t="s">
        <v>130</v>
      </c>
      <c r="BA2" s="122" t="s">
        <v>131</v>
      </c>
      <c r="BB2" s="122" t="s">
        <v>564</v>
      </c>
      <c r="BC2" s="123" t="s">
        <v>132</v>
      </c>
      <c r="BD2" s="122" t="s">
        <v>127</v>
      </c>
      <c r="BE2" s="122" t="s">
        <v>128</v>
      </c>
      <c r="BF2" s="122" t="s">
        <v>129</v>
      </c>
      <c r="BG2" s="122" t="s">
        <v>130</v>
      </c>
      <c r="BH2" s="122" t="s">
        <v>131</v>
      </c>
      <c r="BI2" s="122" t="s">
        <v>564</v>
      </c>
      <c r="BJ2" s="123" t="s">
        <v>132</v>
      </c>
    </row>
    <row r="3" spans="1:62" ht="27" customHeight="1">
      <c r="A3" s="124" t="s">
        <v>133</v>
      </c>
      <c r="B3" s="6" t="s">
        <v>134</v>
      </c>
      <c r="C3" s="125" t="e">
        <f>SUM(Önkormányzat!#REF!)</f>
        <v>#REF!</v>
      </c>
      <c r="D3" s="126" t="e">
        <f>SUM(Önkormányzat!#REF!)</f>
        <v>#REF!</v>
      </c>
      <c r="E3" s="126" t="e">
        <f>SUM(Önkormányzat!#REF!)</f>
        <v>#REF!</v>
      </c>
      <c r="F3" s="127">
        <f>M3</f>
        <v>156486610</v>
      </c>
      <c r="G3" s="126">
        <f>Önkormányzat!C78</f>
        <v>156486610</v>
      </c>
      <c r="H3" s="6"/>
      <c r="I3" s="6"/>
      <c r="J3" s="6"/>
      <c r="K3" s="6"/>
      <c r="L3" s="6"/>
      <c r="M3" s="128">
        <f t="shared" ref="M3:M9" si="0">SUM(G3:K3)</f>
        <v>156486610</v>
      </c>
      <c r="N3" s="126">
        <f>Önkormányzat!E78</f>
        <v>156486610</v>
      </c>
      <c r="O3" s="6"/>
      <c r="P3" s="6"/>
      <c r="Q3" s="6"/>
      <c r="R3" s="6"/>
      <c r="S3" s="6"/>
      <c r="T3" s="128">
        <f t="shared" ref="T3:T9" si="1">SUM(N3:R3)</f>
        <v>156486610</v>
      </c>
      <c r="U3" s="126">
        <f>Önkormányzat!F78</f>
        <v>0</v>
      </c>
      <c r="V3" s="6"/>
      <c r="W3" s="6"/>
      <c r="X3" s="6"/>
      <c r="Y3" s="6"/>
      <c r="Z3" s="6"/>
      <c r="AA3" s="128">
        <f t="shared" ref="AA3:AA9" si="2">SUM(U3:Y3)</f>
        <v>0</v>
      </c>
      <c r="AB3" s="126">
        <f>Önkormányzat!G78</f>
        <v>81373033</v>
      </c>
      <c r="AC3" s="6"/>
      <c r="AD3" s="6"/>
      <c r="AE3" s="6"/>
      <c r="AF3" s="6"/>
      <c r="AG3" s="6"/>
      <c r="AH3" s="128">
        <f t="shared" ref="AH3:AH9" si="3">SUM(AB3:AF3)</f>
        <v>81373033</v>
      </c>
      <c r="AI3" s="126">
        <f>Önkormányzat!H78</f>
        <v>147137015</v>
      </c>
      <c r="AJ3" s="6"/>
      <c r="AK3" s="6"/>
      <c r="AL3" s="6"/>
      <c r="AM3" s="6"/>
      <c r="AN3" s="6"/>
      <c r="AO3" s="128">
        <f t="shared" ref="AO3:AO9" si="4">SUM(AI3:AM3)</f>
        <v>147137015</v>
      </c>
      <c r="AP3" s="126">
        <f>Önkormányzat!I78</f>
        <v>156486610</v>
      </c>
      <c r="AQ3" s="6"/>
      <c r="AR3" s="6"/>
      <c r="AS3" s="6"/>
      <c r="AT3" s="6"/>
      <c r="AU3" s="6"/>
      <c r="AV3" s="128">
        <f t="shared" ref="AV3:AV9" si="5">SUM(AP3:AT3)</f>
        <v>156486610</v>
      </c>
      <c r="AW3" s="126">
        <f>Önkormányzat!AH78</f>
        <v>0</v>
      </c>
      <c r="AX3" s="6"/>
      <c r="AY3" s="6"/>
      <c r="AZ3" s="6"/>
      <c r="BA3" s="6"/>
      <c r="BB3" s="6"/>
      <c r="BC3" s="128">
        <f t="shared" ref="BC3:BC9" si="6">SUM(AW3:BA3)</f>
        <v>0</v>
      </c>
      <c r="BD3" s="126">
        <f>Önkormányzat!J78</f>
        <v>156486610</v>
      </c>
      <c r="BE3" s="6"/>
      <c r="BF3" s="6"/>
      <c r="BG3" s="6"/>
      <c r="BH3" s="6"/>
      <c r="BI3" s="6"/>
      <c r="BJ3" s="128">
        <f t="shared" ref="BJ3:BJ9" si="7">SUM(BD3:BH3)</f>
        <v>156486610</v>
      </c>
    </row>
    <row r="4" spans="1:62" ht="27" customHeight="1">
      <c r="A4" s="124" t="s">
        <v>135</v>
      </c>
      <c r="B4" s="18" t="s">
        <v>136</v>
      </c>
      <c r="C4" s="125" t="e">
        <f>SUM(Önkormányzat!#REF!)</f>
        <v>#REF!</v>
      </c>
      <c r="D4" s="126" t="e">
        <f>SUM(Önkormányzat!#REF!)</f>
        <v>#REF!</v>
      </c>
      <c r="E4" s="126" t="e">
        <f>SUM(Önkormányzat!#REF!)</f>
        <v>#REF!</v>
      </c>
      <c r="F4" s="127">
        <f t="shared" ref="F4:F9" si="8">M4</f>
        <v>102852570</v>
      </c>
      <c r="G4" s="126">
        <f>Önkormányzat!C79</f>
        <v>102852570</v>
      </c>
      <c r="H4" s="129"/>
      <c r="I4" s="129"/>
      <c r="J4" s="129"/>
      <c r="K4" s="129"/>
      <c r="L4" s="129"/>
      <c r="M4" s="128">
        <f t="shared" si="0"/>
        <v>102852570</v>
      </c>
      <c r="N4" s="126">
        <f>Önkormányzat!E79</f>
        <v>102852570</v>
      </c>
      <c r="O4" s="129"/>
      <c r="P4" s="129"/>
      <c r="Q4" s="129"/>
      <c r="R4" s="129"/>
      <c r="S4" s="129"/>
      <c r="T4" s="128">
        <f t="shared" si="1"/>
        <v>102852570</v>
      </c>
      <c r="U4" s="126">
        <f>Önkormányzat!F79</f>
        <v>0</v>
      </c>
      <c r="V4" s="129"/>
      <c r="W4" s="129"/>
      <c r="X4" s="129"/>
      <c r="Y4" s="129"/>
      <c r="Z4" s="129"/>
      <c r="AA4" s="128">
        <f t="shared" si="2"/>
        <v>0</v>
      </c>
      <c r="AB4" s="126">
        <f>Önkormányzat!G79</f>
        <v>53483338</v>
      </c>
      <c r="AC4" s="129"/>
      <c r="AD4" s="129"/>
      <c r="AE4" s="129"/>
      <c r="AF4" s="129"/>
      <c r="AG4" s="129"/>
      <c r="AH4" s="128">
        <f t="shared" si="3"/>
        <v>53483338</v>
      </c>
      <c r="AI4" s="126">
        <f>Önkormányzat!H79</f>
        <v>88625120</v>
      </c>
      <c r="AJ4" s="129"/>
      <c r="AK4" s="129"/>
      <c r="AL4" s="129"/>
      <c r="AM4" s="129"/>
      <c r="AN4" s="129"/>
      <c r="AO4" s="128">
        <f t="shared" si="4"/>
        <v>88625120</v>
      </c>
      <c r="AP4" s="126">
        <f>Önkormányzat!I79</f>
        <v>104320460</v>
      </c>
      <c r="AQ4" s="129"/>
      <c r="AR4" s="129"/>
      <c r="AS4" s="129"/>
      <c r="AT4" s="129"/>
      <c r="AU4" s="129"/>
      <c r="AV4" s="128">
        <f t="shared" si="5"/>
        <v>104320460</v>
      </c>
      <c r="AW4" s="126">
        <f>Önkormányzat!AH79</f>
        <v>0</v>
      </c>
      <c r="AX4" s="129"/>
      <c r="AY4" s="129"/>
      <c r="AZ4" s="129"/>
      <c r="BA4" s="129"/>
      <c r="BB4" s="129"/>
      <c r="BC4" s="128">
        <f t="shared" si="6"/>
        <v>0</v>
      </c>
      <c r="BD4" s="126">
        <f>Önkormányzat!J79</f>
        <v>104320460</v>
      </c>
      <c r="BE4" s="129"/>
      <c r="BF4" s="129"/>
      <c r="BG4" s="129"/>
      <c r="BH4" s="129"/>
      <c r="BI4" s="129"/>
      <c r="BJ4" s="128">
        <f t="shared" si="7"/>
        <v>104320460</v>
      </c>
    </row>
    <row r="5" spans="1:62" ht="27" customHeight="1">
      <c r="A5" s="124" t="s">
        <v>137</v>
      </c>
      <c r="B5" s="18" t="s">
        <v>138</v>
      </c>
      <c r="C5" s="125" t="e">
        <f>SUM(Önkormányzat!#REF!)</f>
        <v>#REF!</v>
      </c>
      <c r="D5" s="126" t="e">
        <f>SUM(Önkormányzat!#REF!)</f>
        <v>#REF!</v>
      </c>
      <c r="E5" s="126" t="e">
        <f>SUM(Önkormányzat!#REF!)</f>
        <v>#REF!</v>
      </c>
      <c r="F5" s="127">
        <f t="shared" si="8"/>
        <v>24871380</v>
      </c>
      <c r="G5" s="126">
        <f>Önkormányzat!C80</f>
        <v>24871380</v>
      </c>
      <c r="H5" s="129"/>
      <c r="I5" s="129"/>
      <c r="J5" s="129"/>
      <c r="K5" s="129"/>
      <c r="L5" s="129"/>
      <c r="M5" s="128">
        <f t="shared" si="0"/>
        <v>24871380</v>
      </c>
      <c r="N5" s="126">
        <f>Önkormányzat!E80</f>
        <v>24871380</v>
      </c>
      <c r="O5" s="129"/>
      <c r="P5" s="129"/>
      <c r="Q5" s="129"/>
      <c r="R5" s="129"/>
      <c r="S5" s="129"/>
      <c r="T5" s="128">
        <f t="shared" si="1"/>
        <v>24871380</v>
      </c>
      <c r="U5" s="126">
        <f>Önkormányzat!F80</f>
        <v>0</v>
      </c>
      <c r="V5" s="129"/>
      <c r="W5" s="129"/>
      <c r="X5" s="129"/>
      <c r="Y5" s="129"/>
      <c r="Z5" s="129"/>
      <c r="AA5" s="128">
        <f t="shared" si="2"/>
        <v>0</v>
      </c>
      <c r="AB5" s="126">
        <f>Önkormányzat!G80</f>
        <v>12933121</v>
      </c>
      <c r="AC5" s="129"/>
      <c r="AD5" s="129"/>
      <c r="AE5" s="129"/>
      <c r="AF5" s="129"/>
      <c r="AG5" s="129"/>
      <c r="AH5" s="128">
        <f t="shared" si="3"/>
        <v>12933121</v>
      </c>
      <c r="AI5" s="126">
        <f>Önkormányzat!H80</f>
        <v>23589376</v>
      </c>
      <c r="AJ5" s="129"/>
      <c r="AK5" s="129"/>
      <c r="AL5" s="129"/>
      <c r="AM5" s="129"/>
      <c r="AN5" s="129"/>
      <c r="AO5" s="128">
        <f t="shared" si="4"/>
        <v>23589376</v>
      </c>
      <c r="AP5" s="126">
        <f>Önkormányzat!I80</f>
        <v>59472643</v>
      </c>
      <c r="AQ5" s="129"/>
      <c r="AR5" s="129"/>
      <c r="AS5" s="129"/>
      <c r="AT5" s="129"/>
      <c r="AU5" s="129"/>
      <c r="AV5" s="128">
        <f t="shared" si="5"/>
        <v>59472643</v>
      </c>
      <c r="AW5" s="126">
        <f>Önkormányzat!AH80</f>
        <v>0</v>
      </c>
      <c r="AX5" s="129"/>
      <c r="AY5" s="129"/>
      <c r="AZ5" s="129"/>
      <c r="BA5" s="129"/>
      <c r="BB5" s="129"/>
      <c r="BC5" s="128">
        <f t="shared" si="6"/>
        <v>0</v>
      </c>
      <c r="BD5" s="126">
        <f>Önkormányzat!J80</f>
        <v>59472643</v>
      </c>
      <c r="BE5" s="129"/>
      <c r="BF5" s="129"/>
      <c r="BG5" s="129"/>
      <c r="BH5" s="129"/>
      <c r="BI5" s="129"/>
      <c r="BJ5" s="128">
        <f t="shared" si="7"/>
        <v>59472643</v>
      </c>
    </row>
    <row r="6" spans="1:62" ht="27" customHeight="1">
      <c r="A6" s="124" t="s">
        <v>139</v>
      </c>
      <c r="B6" s="18" t="s">
        <v>140</v>
      </c>
      <c r="C6" s="125" t="e">
        <f>SUM(Önkormányzat!#REF!)</f>
        <v>#REF!</v>
      </c>
      <c r="D6" s="126" t="e">
        <f>SUM(Önkormányzat!#REF!)</f>
        <v>#REF!</v>
      </c>
      <c r="E6" s="126" t="e">
        <f>SUM(Önkormányzat!#REF!)</f>
        <v>#REF!</v>
      </c>
      <c r="F6" s="127">
        <f t="shared" si="8"/>
        <v>8728072</v>
      </c>
      <c r="G6" s="126">
        <f>Önkormányzat!C81</f>
        <v>8728072</v>
      </c>
      <c r="H6" s="129"/>
      <c r="I6" s="129"/>
      <c r="J6" s="129"/>
      <c r="K6" s="129"/>
      <c r="L6" s="129"/>
      <c r="M6" s="128">
        <f t="shared" si="0"/>
        <v>8728072</v>
      </c>
      <c r="N6" s="126">
        <f>Önkormányzat!E81</f>
        <v>8728072</v>
      </c>
      <c r="O6" s="129"/>
      <c r="P6" s="129"/>
      <c r="Q6" s="129"/>
      <c r="R6" s="129"/>
      <c r="S6" s="129"/>
      <c r="T6" s="128">
        <f t="shared" si="1"/>
        <v>8728072</v>
      </c>
      <c r="U6" s="126">
        <f>Önkormányzat!F81</f>
        <v>0</v>
      </c>
      <c r="V6" s="129"/>
      <c r="W6" s="129"/>
      <c r="X6" s="129"/>
      <c r="Y6" s="129"/>
      <c r="Z6" s="129"/>
      <c r="AA6" s="128">
        <f t="shared" si="2"/>
        <v>0</v>
      </c>
      <c r="AB6" s="126">
        <f>Önkormányzat!G81</f>
        <v>4538599</v>
      </c>
      <c r="AC6" s="129"/>
      <c r="AD6" s="129"/>
      <c r="AE6" s="129"/>
      <c r="AF6" s="129"/>
      <c r="AG6" s="129"/>
      <c r="AH6" s="128">
        <f t="shared" si="3"/>
        <v>4538599</v>
      </c>
      <c r="AI6" s="126">
        <f>Önkormányzat!H81</f>
        <v>8589024</v>
      </c>
      <c r="AJ6" s="129"/>
      <c r="AK6" s="129"/>
      <c r="AL6" s="129"/>
      <c r="AM6" s="129"/>
      <c r="AN6" s="129"/>
      <c r="AO6" s="128">
        <f t="shared" si="4"/>
        <v>8589024</v>
      </c>
      <c r="AP6" s="126">
        <f>Önkormányzat!I81</f>
        <v>8728072</v>
      </c>
      <c r="AQ6" s="129"/>
      <c r="AR6" s="129"/>
      <c r="AS6" s="129"/>
      <c r="AT6" s="129"/>
      <c r="AU6" s="129"/>
      <c r="AV6" s="128">
        <f t="shared" si="5"/>
        <v>8728072</v>
      </c>
      <c r="AW6" s="126">
        <f>Önkormányzat!AH81</f>
        <v>0</v>
      </c>
      <c r="AX6" s="129"/>
      <c r="AY6" s="129"/>
      <c r="AZ6" s="129"/>
      <c r="BA6" s="129"/>
      <c r="BB6" s="129"/>
      <c r="BC6" s="128">
        <f t="shared" si="6"/>
        <v>0</v>
      </c>
      <c r="BD6" s="126">
        <f>Önkormányzat!J81</f>
        <v>8728072</v>
      </c>
      <c r="BE6" s="129"/>
      <c r="BF6" s="129"/>
      <c r="BG6" s="129"/>
      <c r="BH6" s="129"/>
      <c r="BI6" s="129"/>
      <c r="BJ6" s="128">
        <f t="shared" si="7"/>
        <v>8728072</v>
      </c>
    </row>
    <row r="7" spans="1:62" ht="27" customHeight="1">
      <c r="A7" s="124" t="s">
        <v>141</v>
      </c>
      <c r="B7" s="18" t="s">
        <v>142</v>
      </c>
      <c r="C7" s="125" t="e">
        <f>SUM(Önkormányzat!#REF!)</f>
        <v>#REF!</v>
      </c>
      <c r="D7" s="126" t="e">
        <f>SUM(Önkormányzat!#REF!)</f>
        <v>#REF!</v>
      </c>
      <c r="E7" s="126" t="e">
        <f>SUM(Önkormányzat!#REF!)</f>
        <v>#REF!</v>
      </c>
      <c r="F7" s="127">
        <f t="shared" si="8"/>
        <v>18867000</v>
      </c>
      <c r="G7" s="126">
        <f>Önkormányzat!C82</f>
        <v>18867000</v>
      </c>
      <c r="H7" s="129"/>
      <c r="I7" s="129"/>
      <c r="J7" s="129"/>
      <c r="K7" s="129"/>
      <c r="L7" s="129"/>
      <c r="M7" s="128">
        <f t="shared" si="0"/>
        <v>18867000</v>
      </c>
      <c r="N7" s="126">
        <f>Önkormányzat!E82</f>
        <v>18867000</v>
      </c>
      <c r="O7" s="129"/>
      <c r="P7" s="129"/>
      <c r="Q7" s="129"/>
      <c r="R7" s="129"/>
      <c r="S7" s="129"/>
      <c r="T7" s="128">
        <f t="shared" si="1"/>
        <v>18867000</v>
      </c>
      <c r="U7" s="126">
        <f>Önkormányzat!F82</f>
        <v>0</v>
      </c>
      <c r="V7" s="129"/>
      <c r="W7" s="129"/>
      <c r="X7" s="129"/>
      <c r="Y7" s="129"/>
      <c r="Z7" s="129"/>
      <c r="AA7" s="128">
        <f t="shared" si="2"/>
        <v>0</v>
      </c>
      <c r="AB7" s="126">
        <f>Önkormányzat!G82</f>
        <v>9810840</v>
      </c>
      <c r="AC7" s="129"/>
      <c r="AD7" s="129"/>
      <c r="AE7" s="129"/>
      <c r="AF7" s="129"/>
      <c r="AG7" s="129"/>
      <c r="AH7" s="128">
        <f t="shared" si="3"/>
        <v>9810840</v>
      </c>
      <c r="AI7" s="126">
        <f>Önkormányzat!H82</f>
        <v>15553000</v>
      </c>
      <c r="AJ7" s="129"/>
      <c r="AK7" s="129"/>
      <c r="AL7" s="129"/>
      <c r="AM7" s="129"/>
      <c r="AN7" s="129"/>
      <c r="AO7" s="128">
        <f t="shared" si="4"/>
        <v>15553000</v>
      </c>
      <c r="AP7" s="126">
        <f>Önkormányzat!I82</f>
        <v>28184549</v>
      </c>
      <c r="AQ7" s="129"/>
      <c r="AR7" s="129"/>
      <c r="AS7" s="129"/>
      <c r="AT7" s="129"/>
      <c r="AU7" s="129"/>
      <c r="AV7" s="128">
        <f t="shared" si="5"/>
        <v>28184549</v>
      </c>
      <c r="AW7" s="126">
        <f>Önkormányzat!AH82</f>
        <v>0</v>
      </c>
      <c r="AX7" s="129"/>
      <c r="AY7" s="129"/>
      <c r="AZ7" s="129"/>
      <c r="BA7" s="129"/>
      <c r="BB7" s="129"/>
      <c r="BC7" s="128">
        <f t="shared" si="6"/>
        <v>0</v>
      </c>
      <c r="BD7" s="126">
        <f>Önkormányzat!J82</f>
        <v>28184549</v>
      </c>
      <c r="BE7" s="129"/>
      <c r="BF7" s="129"/>
      <c r="BG7" s="129"/>
      <c r="BH7" s="129"/>
      <c r="BI7" s="129"/>
      <c r="BJ7" s="128">
        <f t="shared" si="7"/>
        <v>28184549</v>
      </c>
    </row>
    <row r="8" spans="1:62" ht="27" customHeight="1">
      <c r="A8" s="124" t="s">
        <v>143</v>
      </c>
      <c r="B8" s="18" t="s">
        <v>144</v>
      </c>
      <c r="C8" s="125" t="e">
        <f>SUM(Önkormányzat!#REF!)</f>
        <v>#REF!</v>
      </c>
      <c r="D8" s="126" t="e">
        <f>SUM(Önkormányzat!#REF!)</f>
        <v>#REF!</v>
      </c>
      <c r="E8" s="126" t="e">
        <f>SUM(Önkormányzat!#REF!)</f>
        <v>#REF!</v>
      </c>
      <c r="F8" s="127">
        <f t="shared" si="8"/>
        <v>0</v>
      </c>
      <c r="G8" s="126">
        <f>Önkormányzat!C83</f>
        <v>0</v>
      </c>
      <c r="H8" s="129"/>
      <c r="I8" s="129"/>
      <c r="J8" s="129"/>
      <c r="K8" s="129"/>
      <c r="L8" s="129"/>
      <c r="M8" s="128">
        <f t="shared" si="0"/>
        <v>0</v>
      </c>
      <c r="N8" s="126">
        <f>Önkormányzat!E83</f>
        <v>15370230</v>
      </c>
      <c r="O8" s="129"/>
      <c r="P8" s="129"/>
      <c r="Q8" s="129"/>
      <c r="R8" s="129"/>
      <c r="S8" s="129"/>
      <c r="T8" s="128">
        <f t="shared" si="1"/>
        <v>15370230</v>
      </c>
      <c r="U8" s="126">
        <f>Önkormányzat!F83</f>
        <v>0</v>
      </c>
      <c r="V8" s="129"/>
      <c r="W8" s="129"/>
      <c r="X8" s="129"/>
      <c r="Y8" s="129"/>
      <c r="Z8" s="129"/>
      <c r="AA8" s="128">
        <f t="shared" si="2"/>
        <v>0</v>
      </c>
      <c r="AB8" s="126">
        <f>Önkormányzat!G83</f>
        <v>15370230</v>
      </c>
      <c r="AC8" s="129"/>
      <c r="AD8" s="129"/>
      <c r="AE8" s="129"/>
      <c r="AF8" s="129"/>
      <c r="AG8" s="129"/>
      <c r="AH8" s="128">
        <f t="shared" si="3"/>
        <v>15370230</v>
      </c>
      <c r="AI8" s="126">
        <f>Önkormányzat!H83</f>
        <v>37263461</v>
      </c>
      <c r="AJ8" s="129"/>
      <c r="AK8" s="129"/>
      <c r="AL8" s="129"/>
      <c r="AM8" s="129"/>
      <c r="AN8" s="129"/>
      <c r="AO8" s="128">
        <f t="shared" si="4"/>
        <v>37263461</v>
      </c>
      <c r="AP8" s="126">
        <f>Önkormányzat!I83</f>
        <v>5454034</v>
      </c>
      <c r="AQ8" s="129"/>
      <c r="AR8" s="129"/>
      <c r="AS8" s="129"/>
      <c r="AT8" s="129"/>
      <c r="AU8" s="129"/>
      <c r="AV8" s="128">
        <f t="shared" si="5"/>
        <v>5454034</v>
      </c>
      <c r="AW8" s="126">
        <f>Önkormányzat!AH83</f>
        <v>0</v>
      </c>
      <c r="AX8" s="129"/>
      <c r="AY8" s="129"/>
      <c r="AZ8" s="129"/>
      <c r="BA8" s="129"/>
      <c r="BB8" s="129"/>
      <c r="BC8" s="128">
        <f t="shared" si="6"/>
        <v>0</v>
      </c>
      <c r="BD8" s="126">
        <f>Önkormányzat!J83</f>
        <v>5454034</v>
      </c>
      <c r="BE8" s="129"/>
      <c r="BF8" s="129"/>
      <c r="BG8" s="129"/>
      <c r="BH8" s="129"/>
      <c r="BI8" s="129"/>
      <c r="BJ8" s="128">
        <f t="shared" si="7"/>
        <v>5454034</v>
      </c>
    </row>
    <row r="9" spans="1:62" ht="27" customHeight="1">
      <c r="A9" s="124"/>
      <c r="B9" s="18" t="s">
        <v>538</v>
      </c>
      <c r="C9" s="125"/>
      <c r="D9" s="126"/>
      <c r="E9" s="126"/>
      <c r="F9" s="127">
        <f t="shared" si="8"/>
        <v>0</v>
      </c>
      <c r="G9" s="126">
        <f>Önkormányzat!C84</f>
        <v>0</v>
      </c>
      <c r="H9" s="129"/>
      <c r="I9" s="129"/>
      <c r="J9" s="129"/>
      <c r="K9" s="129"/>
      <c r="L9" s="129"/>
      <c r="M9" s="128">
        <f t="shared" si="0"/>
        <v>0</v>
      </c>
      <c r="N9" s="126">
        <f>Önkormányzat!E84</f>
        <v>0</v>
      </c>
      <c r="O9" s="129"/>
      <c r="P9" s="129"/>
      <c r="Q9" s="129"/>
      <c r="R9" s="129"/>
      <c r="S9" s="129"/>
      <c r="T9" s="128">
        <f t="shared" si="1"/>
        <v>0</v>
      </c>
      <c r="U9" s="126">
        <f>Önkormányzat!F84</f>
        <v>0</v>
      </c>
      <c r="V9" s="129"/>
      <c r="W9" s="129"/>
      <c r="X9" s="129"/>
      <c r="Y9" s="129"/>
      <c r="Z9" s="129"/>
      <c r="AA9" s="128">
        <f t="shared" si="2"/>
        <v>0</v>
      </c>
      <c r="AB9" s="126">
        <f>Önkormányzat!G84</f>
        <v>0</v>
      </c>
      <c r="AC9" s="129"/>
      <c r="AD9" s="129"/>
      <c r="AE9" s="129"/>
      <c r="AF9" s="129"/>
      <c r="AG9" s="129"/>
      <c r="AH9" s="128">
        <f t="shared" si="3"/>
        <v>0</v>
      </c>
      <c r="AI9" s="126">
        <f>Önkormányzat!H84</f>
        <v>1990400</v>
      </c>
      <c r="AJ9" s="129"/>
      <c r="AK9" s="129"/>
      <c r="AL9" s="129"/>
      <c r="AM9" s="129"/>
      <c r="AN9" s="129"/>
      <c r="AO9" s="128">
        <f t="shared" si="4"/>
        <v>1990400</v>
      </c>
      <c r="AP9" s="126">
        <f>Önkormányzat!I84</f>
        <v>0</v>
      </c>
      <c r="AQ9" s="129"/>
      <c r="AR9" s="129"/>
      <c r="AS9" s="129"/>
      <c r="AT9" s="129"/>
      <c r="AU9" s="129"/>
      <c r="AV9" s="128">
        <f t="shared" si="5"/>
        <v>0</v>
      </c>
      <c r="AW9" s="126">
        <f>Önkormányzat!AH84</f>
        <v>0</v>
      </c>
      <c r="AX9" s="129"/>
      <c r="AY9" s="129"/>
      <c r="AZ9" s="129"/>
      <c r="BA9" s="129"/>
      <c r="BB9" s="129"/>
      <c r="BC9" s="128">
        <f t="shared" si="6"/>
        <v>0</v>
      </c>
      <c r="BD9" s="126">
        <f>Önkormányzat!J84</f>
        <v>0</v>
      </c>
      <c r="BE9" s="129"/>
      <c r="BF9" s="129"/>
      <c r="BG9" s="129"/>
      <c r="BH9" s="129"/>
      <c r="BI9" s="129"/>
      <c r="BJ9" s="128">
        <f t="shared" si="7"/>
        <v>0</v>
      </c>
    </row>
    <row r="10" spans="1:62" ht="27" customHeight="1">
      <c r="A10" s="62" t="s">
        <v>9</v>
      </c>
      <c r="B10" s="67" t="s">
        <v>10</v>
      </c>
      <c r="C10" s="130" t="e">
        <f>SUM(C3:C8)</f>
        <v>#REF!</v>
      </c>
      <c r="D10" s="131" t="e">
        <f>SUM(D3:D8)</f>
        <v>#REF!</v>
      </c>
      <c r="E10" s="131" t="e">
        <f>SUM(E3:E8)</f>
        <v>#REF!</v>
      </c>
      <c r="F10" s="132">
        <f t="shared" ref="F10:M10" si="9">SUM(F3:F9)</f>
        <v>311805632</v>
      </c>
      <c r="G10" s="131">
        <f t="shared" si="9"/>
        <v>311805632</v>
      </c>
      <c r="H10" s="131">
        <f t="shared" si="9"/>
        <v>0</v>
      </c>
      <c r="I10" s="131">
        <f t="shared" si="9"/>
        <v>0</v>
      </c>
      <c r="J10" s="131">
        <f t="shared" si="9"/>
        <v>0</v>
      </c>
      <c r="K10" s="131">
        <f t="shared" si="9"/>
        <v>0</v>
      </c>
      <c r="L10" s="131"/>
      <c r="M10" s="131">
        <f t="shared" si="9"/>
        <v>311805632</v>
      </c>
      <c r="N10" s="131">
        <f t="shared" ref="N10:R10" si="10">SUM(N3:N9)</f>
        <v>327175862</v>
      </c>
      <c r="O10" s="131">
        <f t="shared" si="10"/>
        <v>0</v>
      </c>
      <c r="P10" s="131">
        <f t="shared" si="10"/>
        <v>0</v>
      </c>
      <c r="Q10" s="131">
        <f t="shared" si="10"/>
        <v>0</v>
      </c>
      <c r="R10" s="131">
        <f t="shared" si="10"/>
        <v>0</v>
      </c>
      <c r="S10" s="131"/>
      <c r="T10" s="131">
        <f t="shared" ref="T10:AF10" si="11">SUM(T3:T9)</f>
        <v>327175862</v>
      </c>
      <c r="U10" s="131">
        <f t="shared" si="11"/>
        <v>0</v>
      </c>
      <c r="V10" s="131">
        <f t="shared" si="11"/>
        <v>0</v>
      </c>
      <c r="W10" s="131">
        <f t="shared" si="11"/>
        <v>0</v>
      </c>
      <c r="X10" s="131">
        <f t="shared" si="11"/>
        <v>0</v>
      </c>
      <c r="Y10" s="131">
        <f t="shared" si="11"/>
        <v>0</v>
      </c>
      <c r="Z10" s="131"/>
      <c r="AA10" s="131">
        <f t="shared" ref="AA10" si="12">SUM(AA3:AA9)</f>
        <v>0</v>
      </c>
      <c r="AB10" s="131">
        <f t="shared" si="11"/>
        <v>177509161</v>
      </c>
      <c r="AC10" s="131">
        <f t="shared" si="11"/>
        <v>0</v>
      </c>
      <c r="AD10" s="131">
        <f t="shared" si="11"/>
        <v>0</v>
      </c>
      <c r="AE10" s="131">
        <f t="shared" si="11"/>
        <v>0</v>
      </c>
      <c r="AF10" s="131">
        <f t="shared" si="11"/>
        <v>0</v>
      </c>
      <c r="AG10" s="131"/>
      <c r="AH10" s="131">
        <f t="shared" ref="AH10:AM10" si="13">SUM(AH3:AH9)</f>
        <v>177509161</v>
      </c>
      <c r="AI10" s="131">
        <f t="shared" si="13"/>
        <v>322747396</v>
      </c>
      <c r="AJ10" s="131">
        <f t="shared" si="13"/>
        <v>0</v>
      </c>
      <c r="AK10" s="131">
        <f t="shared" si="13"/>
        <v>0</v>
      </c>
      <c r="AL10" s="131">
        <f t="shared" si="13"/>
        <v>0</v>
      </c>
      <c r="AM10" s="131">
        <f t="shared" si="13"/>
        <v>0</v>
      </c>
      <c r="AN10" s="131"/>
      <c r="AO10" s="131">
        <f t="shared" ref="AO10:AT10" si="14">SUM(AO3:AO9)</f>
        <v>322747396</v>
      </c>
      <c r="AP10" s="131">
        <f t="shared" si="14"/>
        <v>362646368</v>
      </c>
      <c r="AQ10" s="131">
        <f t="shared" si="14"/>
        <v>0</v>
      </c>
      <c r="AR10" s="131">
        <f t="shared" si="14"/>
        <v>0</v>
      </c>
      <c r="AS10" s="131">
        <f t="shared" si="14"/>
        <v>0</v>
      </c>
      <c r="AT10" s="131">
        <f t="shared" si="14"/>
        <v>0</v>
      </c>
      <c r="AU10" s="131"/>
      <c r="AV10" s="131">
        <f t="shared" ref="AV10:BA10" si="15">SUM(AV3:AV9)</f>
        <v>362646368</v>
      </c>
      <c r="AW10" s="131">
        <f t="shared" si="15"/>
        <v>0</v>
      </c>
      <c r="AX10" s="131">
        <f t="shared" si="15"/>
        <v>0</v>
      </c>
      <c r="AY10" s="131">
        <f t="shared" si="15"/>
        <v>0</v>
      </c>
      <c r="AZ10" s="131">
        <f t="shared" si="15"/>
        <v>0</v>
      </c>
      <c r="BA10" s="131">
        <f t="shared" si="15"/>
        <v>0</v>
      </c>
      <c r="BB10" s="131"/>
      <c r="BC10" s="131">
        <f t="shared" ref="BC10:BH10" si="16">SUM(BC3:BC9)</f>
        <v>0</v>
      </c>
      <c r="BD10" s="131">
        <f t="shared" si="16"/>
        <v>362646368</v>
      </c>
      <c r="BE10" s="131">
        <f t="shared" si="16"/>
        <v>0</v>
      </c>
      <c r="BF10" s="131">
        <f t="shared" si="16"/>
        <v>0</v>
      </c>
      <c r="BG10" s="131">
        <f t="shared" si="16"/>
        <v>0</v>
      </c>
      <c r="BH10" s="131">
        <f t="shared" si="16"/>
        <v>0</v>
      </c>
      <c r="BI10" s="131"/>
      <c r="BJ10" s="131">
        <f t="shared" ref="BJ10" si="17">SUM(BJ3:BJ9)</f>
        <v>362646368</v>
      </c>
    </row>
    <row r="11" spans="1:62" ht="27" customHeight="1">
      <c r="A11" s="133"/>
      <c r="B11" s="18" t="s">
        <v>145</v>
      </c>
      <c r="C11" s="125" t="e">
        <f>SUM(Önkormányzat!#REF!)</f>
        <v>#REF!</v>
      </c>
      <c r="D11" s="126" t="e">
        <f>SUM(Önkormányzat!#REF!)</f>
        <v>#REF!</v>
      </c>
      <c r="E11" s="126" t="e">
        <f>SUM(Önkormányzat!#REF!)</f>
        <v>#REF!</v>
      </c>
      <c r="F11" s="127">
        <f>G11+I11+J11</f>
        <v>33597895</v>
      </c>
      <c r="G11" s="126">
        <f>Önkormányzat!C88</f>
        <v>33597895</v>
      </c>
      <c r="H11" s="129"/>
      <c r="I11" s="129"/>
      <c r="J11" s="129"/>
      <c r="K11" s="129"/>
      <c r="L11" s="129"/>
      <c r="M11" s="128">
        <f>SUM(G11:K11)</f>
        <v>33597895</v>
      </c>
      <c r="N11" s="126">
        <f>Önkormányzat!E88</f>
        <v>33597895</v>
      </c>
      <c r="O11" s="129"/>
      <c r="P11" s="129"/>
      <c r="Q11" s="129"/>
      <c r="R11" s="129"/>
      <c r="S11" s="129"/>
      <c r="T11" s="128">
        <f>SUM(N11:R11)</f>
        <v>33597895</v>
      </c>
      <c r="U11" s="126">
        <f>Önkormányzat!F88</f>
        <v>0</v>
      </c>
      <c r="V11" s="129"/>
      <c r="W11" s="129"/>
      <c r="X11" s="129"/>
      <c r="Y11" s="129"/>
      <c r="Z11" s="129"/>
      <c r="AA11" s="128">
        <f>SUM(U11:Y11)</f>
        <v>0</v>
      </c>
      <c r="AB11" s="126">
        <f>Önkormányzat!G88</f>
        <v>17415951</v>
      </c>
      <c r="AC11" s="129"/>
      <c r="AD11" s="129"/>
      <c r="AE11" s="129"/>
      <c r="AF11" s="129"/>
      <c r="AG11" s="129"/>
      <c r="AH11" s="128">
        <f>SUM(AB11:AF11)</f>
        <v>17415951</v>
      </c>
      <c r="AI11" s="126">
        <f>Önkormányzat!H88</f>
        <v>30215700</v>
      </c>
      <c r="AJ11" s="129"/>
      <c r="AK11" s="129"/>
      <c r="AL11" s="129"/>
      <c r="AM11" s="129"/>
      <c r="AN11" s="129"/>
      <c r="AO11" s="128">
        <f>SUM(AI11:AM11)</f>
        <v>30215700</v>
      </c>
      <c r="AP11" s="126">
        <f>Önkormányzat!I88</f>
        <v>27083700</v>
      </c>
      <c r="AQ11" s="129"/>
      <c r="AR11" s="129"/>
      <c r="AS11" s="129"/>
      <c r="AT11" s="129"/>
      <c r="AU11" s="129"/>
      <c r="AV11" s="128">
        <f>SUM(AP11:AT11)</f>
        <v>27083700</v>
      </c>
      <c r="AW11" s="126">
        <f>Önkormányzat!AH88</f>
        <v>0</v>
      </c>
      <c r="AX11" s="129"/>
      <c r="AY11" s="129"/>
      <c r="AZ11" s="129"/>
      <c r="BA11" s="129"/>
      <c r="BB11" s="129"/>
      <c r="BC11" s="128">
        <f>SUM(AW11:BA11)</f>
        <v>0</v>
      </c>
      <c r="BD11" s="126">
        <f>Önkormányzat!J88</f>
        <v>27083700</v>
      </c>
      <c r="BE11" s="129"/>
      <c r="BF11" s="129"/>
      <c r="BG11" s="129"/>
      <c r="BH11" s="129"/>
      <c r="BI11" s="129"/>
      <c r="BJ11" s="128">
        <f>SUM(BD11:BH11)</f>
        <v>27083700</v>
      </c>
    </row>
    <row r="12" spans="1:62" ht="27" customHeight="1">
      <c r="A12" s="133"/>
      <c r="B12" s="18" t="s">
        <v>146</v>
      </c>
      <c r="C12" s="125" t="e">
        <f>SUM(Önkormányzat!#REF!)</f>
        <v>#REF!</v>
      </c>
      <c r="D12" s="126" t="e">
        <f>SUM(Önkormányzat!#REF!)</f>
        <v>#REF!</v>
      </c>
      <c r="E12" s="126"/>
      <c r="F12" s="127">
        <f>G12+I12+J12</f>
        <v>22389400</v>
      </c>
      <c r="G12" s="126">
        <f>Önkormányzat!C89</f>
        <v>22389400</v>
      </c>
      <c r="H12" s="129"/>
      <c r="I12" s="129"/>
      <c r="J12" s="129"/>
      <c r="K12" s="129"/>
      <c r="L12" s="129"/>
      <c r="M12" s="128">
        <f>SUM(G12:K12)</f>
        <v>22389400</v>
      </c>
      <c r="N12" s="126">
        <f>Önkormányzat!E89</f>
        <v>22389400</v>
      </c>
      <c r="O12" s="129"/>
      <c r="P12" s="129">
        <f>KÖH!G87</f>
        <v>4335013</v>
      </c>
      <c r="Q12" s="129"/>
      <c r="R12" s="129"/>
      <c r="S12" s="129"/>
      <c r="T12" s="128">
        <f>SUM(N12:R12)</f>
        <v>26724413</v>
      </c>
      <c r="U12" s="126">
        <f>Önkormányzat!F89</f>
        <v>0</v>
      </c>
      <c r="V12" s="129"/>
      <c r="W12" s="129"/>
      <c r="X12" s="129"/>
      <c r="Y12" s="129"/>
      <c r="Z12" s="129"/>
      <c r="AA12" s="128">
        <f>SUM(U12:Y12)</f>
        <v>0</v>
      </c>
      <c r="AB12" s="126">
        <f>Önkormányzat!G89</f>
        <v>10638292</v>
      </c>
      <c r="AC12" s="129"/>
      <c r="AD12" s="129"/>
      <c r="AE12" s="129"/>
      <c r="AF12" s="129"/>
      <c r="AG12" s="129"/>
      <c r="AH12" s="128">
        <f>SUM(AB12:AF12)</f>
        <v>10638292</v>
      </c>
      <c r="AI12" s="126">
        <f>Önkormányzat!H89</f>
        <v>15587432</v>
      </c>
      <c r="AJ12" s="129"/>
      <c r="AK12" s="129"/>
      <c r="AL12" s="129"/>
      <c r="AM12" s="129"/>
      <c r="AN12" s="129"/>
      <c r="AO12" s="128">
        <f>SUM(AI12:AM12)</f>
        <v>15587432</v>
      </c>
      <c r="AP12" s="126">
        <f>Önkormányzat!I89</f>
        <v>29548008</v>
      </c>
      <c r="AQ12" s="129"/>
      <c r="AR12" s="129">
        <f>KÖH!AG87</f>
        <v>0</v>
      </c>
      <c r="AS12" s="129"/>
      <c r="AT12" s="129"/>
      <c r="AU12" s="129"/>
      <c r="AV12" s="128">
        <f>SUM(AP12:AT12)</f>
        <v>29548008</v>
      </c>
      <c r="AW12" s="126">
        <f>Önkormányzat!AH89</f>
        <v>0</v>
      </c>
      <c r="AX12" s="129"/>
      <c r="AY12" s="129"/>
      <c r="AZ12" s="129"/>
      <c r="BA12" s="129"/>
      <c r="BB12" s="129"/>
      <c r="BC12" s="128">
        <f>SUM(AW12:BA12)</f>
        <v>0</v>
      </c>
      <c r="BD12" s="126">
        <f>Önkormányzat!J89</f>
        <v>29548008</v>
      </c>
      <c r="BE12" s="129"/>
      <c r="BF12" s="129"/>
      <c r="BG12" s="129"/>
      <c r="BH12" s="129"/>
      <c r="BI12" s="129"/>
      <c r="BJ12" s="128">
        <f>SUM(BD12:BH12)</f>
        <v>29548008</v>
      </c>
    </row>
    <row r="13" spans="1:62" ht="27" customHeight="1">
      <c r="A13" s="133"/>
      <c r="B13" s="18" t="s">
        <v>855</v>
      </c>
      <c r="C13" s="125" t="e">
        <f>SUM(Önkormányzat!#REF!)</f>
        <v>#REF!</v>
      </c>
      <c r="D13" s="126" t="e">
        <f>SUM(Önkormányzat!#REF!)</f>
        <v>#REF!</v>
      </c>
      <c r="E13" s="126" t="e">
        <f>SUM(Önkormányzat!#REF!)</f>
        <v>#REF!</v>
      </c>
      <c r="F13" s="127">
        <f>M13</f>
        <v>20000000</v>
      </c>
      <c r="G13" s="126">
        <f>Önkormányzat!C87</f>
        <v>20000000</v>
      </c>
      <c r="H13" s="129"/>
      <c r="I13" s="129"/>
      <c r="J13" s="129"/>
      <c r="K13" s="129"/>
      <c r="L13" s="129"/>
      <c r="M13" s="128">
        <f>SUM(G13:K13)</f>
        <v>20000000</v>
      </c>
      <c r="N13" s="126">
        <f>Önkormányzat!E87</f>
        <v>0</v>
      </c>
      <c r="O13" s="129"/>
      <c r="P13" s="129"/>
      <c r="Q13" s="129"/>
      <c r="R13" s="129"/>
      <c r="S13" s="129"/>
      <c r="T13" s="128">
        <f>SUM(N13:R13)</f>
        <v>0</v>
      </c>
      <c r="U13" s="126">
        <f>Önkormányzat!F86</f>
        <v>0</v>
      </c>
      <c r="V13" s="129"/>
      <c r="W13" s="129"/>
      <c r="X13" s="129"/>
      <c r="Y13" s="129"/>
      <c r="Z13" s="129"/>
      <c r="AA13" s="128">
        <f>SUM(U13:Y13)</f>
        <v>0</v>
      </c>
      <c r="AB13" s="126">
        <f>Önkormányzat!G86</f>
        <v>0</v>
      </c>
      <c r="AC13" s="129"/>
      <c r="AD13" s="129"/>
      <c r="AE13" s="129"/>
      <c r="AF13" s="129"/>
      <c r="AG13" s="129"/>
      <c r="AH13" s="128">
        <f>SUM(AB13:AF13)</f>
        <v>0</v>
      </c>
      <c r="AI13" s="126">
        <f>Önkormányzat!H86</f>
        <v>3280000</v>
      </c>
      <c r="AJ13" s="129"/>
      <c r="AK13" s="129"/>
      <c r="AL13" s="129"/>
      <c r="AM13" s="129"/>
      <c r="AN13" s="129"/>
      <c r="AO13" s="128">
        <f>SUM(AI13:AM13)</f>
        <v>3280000</v>
      </c>
      <c r="AP13" s="126">
        <f>Önkormányzat!I86</f>
        <v>0</v>
      </c>
      <c r="AQ13" s="129"/>
      <c r="AR13" s="129"/>
      <c r="AS13" s="129"/>
      <c r="AT13" s="129"/>
      <c r="AU13" s="129"/>
      <c r="AV13" s="128">
        <f>SUM(AP13:AT13)</f>
        <v>0</v>
      </c>
      <c r="AW13" s="126">
        <f>Önkormányzat!AH86</f>
        <v>0</v>
      </c>
      <c r="AX13" s="129"/>
      <c r="AY13" s="129"/>
      <c r="AZ13" s="129"/>
      <c r="BA13" s="129"/>
      <c r="BB13" s="129"/>
      <c r="BC13" s="128">
        <f>SUM(AW13:BA13)</f>
        <v>0</v>
      </c>
      <c r="BD13" s="126">
        <f>Önkormányzat!J86</f>
        <v>0</v>
      </c>
      <c r="BE13" s="129"/>
      <c r="BF13" s="129"/>
      <c r="BG13" s="129"/>
      <c r="BH13" s="129"/>
      <c r="BI13" s="129"/>
      <c r="BJ13" s="128">
        <f>SUM(BD13:BH13)</f>
        <v>0</v>
      </c>
    </row>
    <row r="14" spans="1:62" ht="27" customHeight="1">
      <c r="A14" s="133"/>
      <c r="B14" s="18" t="s">
        <v>633</v>
      </c>
      <c r="C14" s="125" t="e">
        <f>SUM(Önkormányzat!#REF!)</f>
        <v>#REF!</v>
      </c>
      <c r="D14" s="126" t="e">
        <f>SUM(Önkormányzat!#REF!)</f>
        <v>#REF!</v>
      </c>
      <c r="E14" s="126" t="e">
        <f>SUM(Önkormányzat!#REF!)</f>
        <v>#REF!</v>
      </c>
      <c r="F14" s="127"/>
      <c r="G14" s="126"/>
      <c r="H14" s="129"/>
      <c r="I14" s="129"/>
      <c r="J14" s="129"/>
      <c r="K14" s="129"/>
      <c r="L14" s="129"/>
      <c r="M14" s="128">
        <f>SUM(G14:K14)</f>
        <v>0</v>
      </c>
      <c r="N14" s="126">
        <f>Önkormányzat!E87</f>
        <v>0</v>
      </c>
      <c r="O14" s="129"/>
      <c r="P14" s="129"/>
      <c r="Q14" s="129"/>
      <c r="R14" s="129"/>
      <c r="S14" s="129"/>
      <c r="T14" s="128">
        <f>SUM(N14:R14)</f>
        <v>0</v>
      </c>
      <c r="U14" s="126">
        <f>Önkormányzat!F87</f>
        <v>0</v>
      </c>
      <c r="V14" s="129"/>
      <c r="W14" s="129"/>
      <c r="X14" s="129"/>
      <c r="Y14" s="129"/>
      <c r="Z14" s="129"/>
      <c r="AA14" s="128">
        <f>SUM(U14:Y14)</f>
        <v>0</v>
      </c>
      <c r="AB14" s="126">
        <f>Önkormányzat!G87</f>
        <v>0</v>
      </c>
      <c r="AC14" s="129"/>
      <c r="AD14" s="129"/>
      <c r="AE14" s="129"/>
      <c r="AF14" s="129"/>
      <c r="AG14" s="129"/>
      <c r="AH14" s="128">
        <f>SUM(AB14:AF14)</f>
        <v>0</v>
      </c>
      <c r="AI14" s="126">
        <f>Önkormányzat!H87</f>
        <v>2427289</v>
      </c>
      <c r="AJ14" s="129"/>
      <c r="AK14" s="129"/>
      <c r="AL14" s="129"/>
      <c r="AM14" s="129"/>
      <c r="AN14" s="129"/>
      <c r="AO14" s="128">
        <f>SUM(AI14:AM14)</f>
        <v>2427289</v>
      </c>
      <c r="AP14" s="126">
        <f>Önkormányzat!I87</f>
        <v>4080305</v>
      </c>
      <c r="AQ14" s="129"/>
      <c r="AR14" s="129"/>
      <c r="AS14" s="129"/>
      <c r="AT14" s="129"/>
      <c r="AU14" s="129"/>
      <c r="AV14" s="128">
        <f>SUM(AP14:AT14)</f>
        <v>4080305</v>
      </c>
      <c r="AW14" s="126">
        <f>Önkormányzat!AH87</f>
        <v>0</v>
      </c>
      <c r="AX14" s="129"/>
      <c r="AY14" s="129"/>
      <c r="AZ14" s="129"/>
      <c r="BA14" s="129"/>
      <c r="BB14" s="129"/>
      <c r="BC14" s="128">
        <f>SUM(AW14:BA14)</f>
        <v>0</v>
      </c>
      <c r="BD14" s="126">
        <f>Önkormányzat!J87</f>
        <v>2641553</v>
      </c>
      <c r="BE14" s="129"/>
      <c r="BF14" s="129"/>
      <c r="BG14" s="129"/>
      <c r="BH14" s="129"/>
      <c r="BI14" s="129"/>
      <c r="BJ14" s="128">
        <f>SUM(BD14:BH14)</f>
        <v>2641553</v>
      </c>
    </row>
    <row r="15" spans="1:62" ht="27" customHeight="1">
      <c r="A15" s="62" t="s">
        <v>13</v>
      </c>
      <c r="B15" s="67" t="s">
        <v>147</v>
      </c>
      <c r="C15" s="130" t="e">
        <f t="shared" ref="C15:H15" si="18">SUM(C11:C14)</f>
        <v>#REF!</v>
      </c>
      <c r="D15" s="131" t="e">
        <f t="shared" si="18"/>
        <v>#REF!</v>
      </c>
      <c r="E15" s="131" t="e">
        <f t="shared" si="18"/>
        <v>#REF!</v>
      </c>
      <c r="F15" s="132">
        <f t="shared" si="18"/>
        <v>75987295</v>
      </c>
      <c r="G15" s="131">
        <f>Önkormányzat!C90</f>
        <v>75987295</v>
      </c>
      <c r="H15" s="131">
        <f t="shared" si="18"/>
        <v>0</v>
      </c>
      <c r="I15" s="131"/>
      <c r="J15" s="131">
        <f>SUM(J11:J14)</f>
        <v>0</v>
      </c>
      <c r="K15" s="131">
        <f>SUM(K11:K14)</f>
        <v>0</v>
      </c>
      <c r="L15" s="131"/>
      <c r="M15" s="131">
        <f>SUM(M11:M14)</f>
        <v>75987295</v>
      </c>
      <c r="N15" s="131">
        <f>SUM(N11:N14)</f>
        <v>55987295</v>
      </c>
      <c r="O15" s="131">
        <f t="shared" ref="O15" si="19">SUM(O11:O14)</f>
        <v>0</v>
      </c>
      <c r="P15" s="131">
        <f>KÖH!G87</f>
        <v>4335013</v>
      </c>
      <c r="Q15" s="131">
        <f>SUM(Q11:Q14)</f>
        <v>0</v>
      </c>
      <c r="R15" s="131">
        <f>SUM(R11:R14)</f>
        <v>0</v>
      </c>
      <c r="S15" s="131"/>
      <c r="T15" s="131">
        <f>SUM(T11:T14)</f>
        <v>60322308</v>
      </c>
      <c r="U15" s="131">
        <f>Önkormányzat!F90</f>
        <v>0</v>
      </c>
      <c r="V15" s="131">
        <f t="shared" ref="V15" si="20">SUM(V11:V14)</f>
        <v>0</v>
      </c>
      <c r="W15" s="131"/>
      <c r="X15" s="131">
        <f>SUM(X11:X14)</f>
        <v>0</v>
      </c>
      <c r="Y15" s="131">
        <f>SUM(Y11:Y14)</f>
        <v>0</v>
      </c>
      <c r="Z15" s="131"/>
      <c r="AA15" s="131">
        <f>SUM(AA11:AA14)</f>
        <v>0</v>
      </c>
      <c r="AB15" s="131">
        <f>Önkormányzat!G90</f>
        <v>28054243</v>
      </c>
      <c r="AC15" s="131">
        <f t="shared" ref="AC15" si="21">SUM(AC11:AC14)</f>
        <v>0</v>
      </c>
      <c r="AD15" s="131">
        <f>KÖH!I87</f>
        <v>10460700</v>
      </c>
      <c r="AE15" s="131">
        <f>SUM(AE11:AE14)</f>
        <v>0</v>
      </c>
      <c r="AF15" s="131">
        <f>SUM(AF11:AF14)</f>
        <v>0</v>
      </c>
      <c r="AG15" s="131"/>
      <c r="AH15" s="131">
        <f>SUM(AH11:AH14)</f>
        <v>28054243</v>
      </c>
      <c r="AI15" s="131">
        <f>Önkormányzat!H90</f>
        <v>51510421</v>
      </c>
      <c r="AJ15" s="131">
        <f t="shared" ref="AJ15" si="22">SUM(AJ11:AJ14)</f>
        <v>0</v>
      </c>
      <c r="AK15" s="131"/>
      <c r="AL15" s="131">
        <f>SUM(AL11:AL14)</f>
        <v>0</v>
      </c>
      <c r="AM15" s="131">
        <f>SUM(AM11:AM14)</f>
        <v>0</v>
      </c>
      <c r="AN15" s="131"/>
      <c r="AO15" s="131">
        <f>SUM(AO11:AO14)</f>
        <v>51510421</v>
      </c>
      <c r="AP15" s="131">
        <f>SUM(AP11:AP14)</f>
        <v>60712013</v>
      </c>
      <c r="AQ15" s="131">
        <f t="shared" ref="AQ15" si="23">SUM(AQ11:AQ14)</f>
        <v>0</v>
      </c>
      <c r="AR15" s="131">
        <f>KÖH!K87</f>
        <v>9620011</v>
      </c>
      <c r="AS15" s="131">
        <f>SUM(AS11:AS14)</f>
        <v>0</v>
      </c>
      <c r="AT15" s="131">
        <f>SUM(AT11:AT14)</f>
        <v>0</v>
      </c>
      <c r="AU15" s="131"/>
      <c r="AV15" s="131">
        <f>SUM(AP15:AU15)</f>
        <v>70332024</v>
      </c>
      <c r="AW15" s="131">
        <f>Önkormányzat!AH90</f>
        <v>0</v>
      </c>
      <c r="AX15" s="131">
        <f t="shared" ref="AX15" si="24">SUM(AX11:AX14)</f>
        <v>0</v>
      </c>
      <c r="AY15" s="131"/>
      <c r="AZ15" s="131">
        <f>SUM(AZ11:AZ14)</f>
        <v>0</v>
      </c>
      <c r="BA15" s="131">
        <f>SUM(BA11:BA14)</f>
        <v>0</v>
      </c>
      <c r="BB15" s="131"/>
      <c r="BC15" s="131">
        <f>SUM(BC11:BC14)</f>
        <v>0</v>
      </c>
      <c r="BD15" s="131">
        <f>Önkormányzat!J90</f>
        <v>59273261</v>
      </c>
      <c r="BE15" s="131">
        <f t="shared" ref="BE15" si="25">SUM(BE11:BE14)</f>
        <v>0</v>
      </c>
      <c r="BF15" s="131">
        <f>KÖH!L87</f>
        <v>11109728</v>
      </c>
      <c r="BG15" s="131"/>
      <c r="BH15" s="131">
        <f>SUM(BH11:BH14)</f>
        <v>0</v>
      </c>
      <c r="BI15" s="131"/>
      <c r="BJ15" s="131">
        <f>SUM(BD15:BI15)</f>
        <v>70382989</v>
      </c>
    </row>
    <row r="16" spans="1:62" ht="27" customHeight="1">
      <c r="A16" s="39" t="s">
        <v>17</v>
      </c>
      <c r="B16" s="134" t="s">
        <v>148</v>
      </c>
      <c r="C16" s="9" t="e">
        <f t="shared" ref="C16:H16" si="26">SUM(C15,C10)</f>
        <v>#REF!</v>
      </c>
      <c r="D16" s="9" t="e">
        <f t="shared" si="26"/>
        <v>#REF!</v>
      </c>
      <c r="E16" s="9" t="e">
        <f t="shared" si="26"/>
        <v>#REF!</v>
      </c>
      <c r="F16" s="12">
        <f t="shared" si="26"/>
        <v>387792927</v>
      </c>
      <c r="G16" s="9">
        <f t="shared" si="26"/>
        <v>387792927</v>
      </c>
      <c r="H16" s="9">
        <f t="shared" si="26"/>
        <v>0</v>
      </c>
      <c r="I16" s="9"/>
      <c r="J16" s="9">
        <f>SUM(J15,J10)</f>
        <v>0</v>
      </c>
      <c r="K16" s="9">
        <f>SUM(K15,K10)</f>
        <v>0</v>
      </c>
      <c r="L16" s="9"/>
      <c r="M16" s="9">
        <f>SUM(M15,M10)</f>
        <v>387792927</v>
      </c>
      <c r="N16" s="9">
        <f t="shared" ref="N16:O16" si="27">SUM(N15,N10)</f>
        <v>383163157</v>
      </c>
      <c r="O16" s="9">
        <f t="shared" si="27"/>
        <v>0</v>
      </c>
      <c r="P16" s="9">
        <f>SUM(P11:P14)</f>
        <v>4335013</v>
      </c>
      <c r="Q16" s="9">
        <f>SUM(Q15,Q10)</f>
        <v>0</v>
      </c>
      <c r="R16" s="9">
        <f>SUM(R15,R10)</f>
        <v>0</v>
      </c>
      <c r="S16" s="9"/>
      <c r="T16" s="9">
        <f>SUM(T15,T10)</f>
        <v>387498170</v>
      </c>
      <c r="U16" s="9">
        <f t="shared" ref="U16:V16" si="28">SUM(U15,U10)</f>
        <v>0</v>
      </c>
      <c r="V16" s="9">
        <f t="shared" si="28"/>
        <v>0</v>
      </c>
      <c r="W16" s="9"/>
      <c r="X16" s="9">
        <f>SUM(X15,X10)</f>
        <v>0</v>
      </c>
      <c r="Y16" s="9">
        <f>SUM(Y15,Y10)</f>
        <v>0</v>
      </c>
      <c r="Z16" s="9"/>
      <c r="AA16" s="9">
        <f>SUM(AA15,AA10)</f>
        <v>0</v>
      </c>
      <c r="AB16" s="9">
        <f t="shared" ref="AB16:AC16" si="29">SUM(AB15,AB10)</f>
        <v>205563404</v>
      </c>
      <c r="AC16" s="9">
        <f t="shared" si="29"/>
        <v>0</v>
      </c>
      <c r="AD16" s="9">
        <f>SUM(AD11:AD15)</f>
        <v>10460700</v>
      </c>
      <c r="AE16" s="9">
        <f>SUM(AE15,AE10)</f>
        <v>0</v>
      </c>
      <c r="AF16" s="9">
        <f>SUM(AF15,AF10)</f>
        <v>0</v>
      </c>
      <c r="AG16" s="9"/>
      <c r="AH16" s="9">
        <f>SUM(AH15,AH10)</f>
        <v>205563404</v>
      </c>
      <c r="AI16" s="9">
        <f t="shared" ref="AI16:AJ16" si="30">SUM(AI15,AI10)</f>
        <v>374257817</v>
      </c>
      <c r="AJ16" s="9">
        <f t="shared" si="30"/>
        <v>0</v>
      </c>
      <c r="AK16" s="9"/>
      <c r="AL16" s="9">
        <f>SUM(AL15,AL10)</f>
        <v>0</v>
      </c>
      <c r="AM16" s="9">
        <f>SUM(AM15,AM10)</f>
        <v>0</v>
      </c>
      <c r="AN16" s="9"/>
      <c r="AO16" s="9">
        <f>SUM(AO15,AO10)</f>
        <v>374257817</v>
      </c>
      <c r="AP16" s="9">
        <f t="shared" ref="AP16:AR16" si="31">SUM(AP15,AP10)</f>
        <v>423358381</v>
      </c>
      <c r="AQ16" s="9">
        <f t="shared" si="31"/>
        <v>0</v>
      </c>
      <c r="AR16" s="9">
        <f t="shared" si="31"/>
        <v>9620011</v>
      </c>
      <c r="AS16" s="9">
        <f>SUM(AS15,AS10)</f>
        <v>0</v>
      </c>
      <c r="AT16" s="9">
        <f>SUM(AT15,AT10)</f>
        <v>0</v>
      </c>
      <c r="AU16" s="9"/>
      <c r="AV16" s="9">
        <f>SUM(AV15,AV10)</f>
        <v>432978392</v>
      </c>
      <c r="AW16" s="9">
        <f t="shared" ref="AW16:AX16" si="32">SUM(AW15,AW10)</f>
        <v>0</v>
      </c>
      <c r="AX16" s="9">
        <f t="shared" si="32"/>
        <v>0</v>
      </c>
      <c r="AY16" s="9"/>
      <c r="AZ16" s="9">
        <f>SUM(AZ15,AZ10)</f>
        <v>0</v>
      </c>
      <c r="BA16" s="9">
        <f>SUM(BA15,BA10)</f>
        <v>0</v>
      </c>
      <c r="BB16" s="9"/>
      <c r="BC16" s="9">
        <f>SUM(BC15,BC10)</f>
        <v>0</v>
      </c>
      <c r="BD16" s="9">
        <f t="shared" ref="BD16:BE16" si="33">SUM(BD15,BD10)</f>
        <v>421919629</v>
      </c>
      <c r="BE16" s="9">
        <f t="shared" si="33"/>
        <v>0</v>
      </c>
      <c r="BF16" s="9">
        <f>SUM(BF11:BF15)</f>
        <v>11109728</v>
      </c>
      <c r="BG16" s="9">
        <f>SUM(BG15,BG10)</f>
        <v>0</v>
      </c>
      <c r="BH16" s="9">
        <f>SUM(BH15,BH10)</f>
        <v>0</v>
      </c>
      <c r="BI16" s="9"/>
      <c r="BJ16" s="9">
        <f>SUM(BJ15,BJ10)</f>
        <v>433029357</v>
      </c>
    </row>
    <row r="17" spans="1:62" s="138" customFormat="1" ht="27" customHeight="1">
      <c r="A17" s="135" t="s">
        <v>21</v>
      </c>
      <c r="B17" s="136" t="s">
        <v>149</v>
      </c>
      <c r="C17" s="129"/>
      <c r="D17" s="129"/>
      <c r="E17" s="129"/>
      <c r="F17" s="137">
        <f>G17+I17+J17</f>
        <v>0</v>
      </c>
      <c r="G17" s="129"/>
      <c r="H17" s="129"/>
      <c r="I17" s="129"/>
      <c r="J17" s="129"/>
      <c r="K17" s="129"/>
      <c r="L17" s="129"/>
      <c r="M17" s="129">
        <f>SUM(G17:J17)</f>
        <v>0</v>
      </c>
      <c r="N17" s="129"/>
      <c r="O17" s="129"/>
      <c r="P17" s="129"/>
      <c r="Q17" s="129"/>
      <c r="R17" s="129"/>
      <c r="S17" s="129"/>
      <c r="T17" s="129">
        <f>SUM(N17:Q17)</f>
        <v>0</v>
      </c>
      <c r="U17" s="129"/>
      <c r="V17" s="129"/>
      <c r="W17" s="129"/>
      <c r="X17" s="129"/>
      <c r="Y17" s="129"/>
      <c r="Z17" s="129"/>
      <c r="AA17" s="129">
        <f>SUM(U17:X17)</f>
        <v>0</v>
      </c>
      <c r="AB17" s="129"/>
      <c r="AC17" s="129"/>
      <c r="AD17" s="129"/>
      <c r="AE17" s="129"/>
      <c r="AF17" s="129"/>
      <c r="AG17" s="129"/>
      <c r="AH17" s="129">
        <f>SUM(AB17:AE17)</f>
        <v>0</v>
      </c>
      <c r="AI17" s="129"/>
      <c r="AJ17" s="129"/>
      <c r="AK17" s="129"/>
      <c r="AL17" s="129"/>
      <c r="AM17" s="129"/>
      <c r="AN17" s="129"/>
      <c r="AO17" s="129">
        <f>SUM(AI17:AL17)</f>
        <v>0</v>
      </c>
      <c r="AP17" s="129"/>
      <c r="AQ17" s="129"/>
      <c r="AR17" s="129"/>
      <c r="AS17" s="129"/>
      <c r="AT17" s="129"/>
      <c r="AU17" s="129"/>
      <c r="AV17" s="129">
        <f>SUM(AP17:AS17)</f>
        <v>0</v>
      </c>
      <c r="AW17" s="129"/>
      <c r="AX17" s="129"/>
      <c r="AY17" s="129"/>
      <c r="AZ17" s="129"/>
      <c r="BA17" s="129"/>
      <c r="BB17" s="129"/>
      <c r="BC17" s="129">
        <f>SUM(AW17:AZ17)</f>
        <v>0</v>
      </c>
      <c r="BD17" s="129"/>
      <c r="BE17" s="129"/>
      <c r="BF17" s="129"/>
      <c r="BG17" s="129"/>
      <c r="BH17" s="129"/>
      <c r="BI17" s="129"/>
      <c r="BJ17" s="129">
        <f>SUM(BD17:BG17)</f>
        <v>0</v>
      </c>
    </row>
    <row r="18" spans="1:62" ht="20.25" customHeight="1">
      <c r="A18" s="62" t="s">
        <v>21</v>
      </c>
      <c r="B18" s="67" t="s">
        <v>150</v>
      </c>
      <c r="C18" s="139" t="e">
        <f>SUM(Önkormányzat!#REF!)</f>
        <v>#REF!</v>
      </c>
      <c r="D18" s="139" t="e">
        <f>SUM(Önkormányzat!#REF!)</f>
        <v>#REF!</v>
      </c>
      <c r="E18" s="139" t="e">
        <f>SUM(Önkormányzat!#REF!)</f>
        <v>#REF!</v>
      </c>
      <c r="F18" s="140">
        <f>SUM(F17)</f>
        <v>0</v>
      </c>
      <c r="G18" s="139">
        <f>SUM(G17)</f>
        <v>0</v>
      </c>
      <c r="H18" s="141"/>
      <c r="I18" s="141"/>
      <c r="J18" s="141"/>
      <c r="K18" s="141"/>
      <c r="L18" s="141"/>
      <c r="M18" s="141">
        <f>SUM(G18:J18)</f>
        <v>0</v>
      </c>
      <c r="N18" s="139">
        <f>SUM(N17)</f>
        <v>0</v>
      </c>
      <c r="O18" s="141"/>
      <c r="P18" s="141"/>
      <c r="Q18" s="141"/>
      <c r="R18" s="141"/>
      <c r="S18" s="141"/>
      <c r="T18" s="141">
        <f>SUM(N18:Q18)</f>
        <v>0</v>
      </c>
      <c r="U18" s="139">
        <f>SUM(U17)</f>
        <v>0</v>
      </c>
      <c r="V18" s="141"/>
      <c r="W18" s="141"/>
      <c r="X18" s="141"/>
      <c r="Y18" s="141"/>
      <c r="Z18" s="141"/>
      <c r="AA18" s="141">
        <f>SUM(U18:X18)</f>
        <v>0</v>
      </c>
      <c r="AB18" s="139">
        <f>SUM(AB17)</f>
        <v>0</v>
      </c>
      <c r="AC18" s="141"/>
      <c r="AD18" s="141"/>
      <c r="AE18" s="141"/>
      <c r="AF18" s="141"/>
      <c r="AG18" s="141"/>
      <c r="AH18" s="141">
        <f>SUM(AB18:AE18)</f>
        <v>0</v>
      </c>
      <c r="AI18" s="139">
        <f>SUM(AI17)</f>
        <v>0</v>
      </c>
      <c r="AJ18" s="141"/>
      <c r="AK18" s="141"/>
      <c r="AL18" s="141"/>
      <c r="AM18" s="141"/>
      <c r="AN18" s="141"/>
      <c r="AO18" s="141">
        <f>SUM(AI18:AL18)</f>
        <v>0</v>
      </c>
      <c r="AP18" s="139">
        <f>SUM(AP17)</f>
        <v>0</v>
      </c>
      <c r="AQ18" s="141"/>
      <c r="AR18" s="141"/>
      <c r="AS18" s="141"/>
      <c r="AT18" s="141"/>
      <c r="AU18" s="141"/>
      <c r="AV18" s="141">
        <f>SUM(AP18:AS18)</f>
        <v>0</v>
      </c>
      <c r="AW18" s="139">
        <f>SUM(AW17)</f>
        <v>0</v>
      </c>
      <c r="AX18" s="141"/>
      <c r="AY18" s="141"/>
      <c r="AZ18" s="141"/>
      <c r="BA18" s="141"/>
      <c r="BB18" s="141"/>
      <c r="BC18" s="141">
        <f>SUM(AW18:AZ18)</f>
        <v>0</v>
      </c>
      <c r="BD18" s="139">
        <f>SUM(BD17)</f>
        <v>0</v>
      </c>
      <c r="BE18" s="141"/>
      <c r="BF18" s="141"/>
      <c r="BG18" s="141"/>
      <c r="BH18" s="141"/>
      <c r="BI18" s="141"/>
      <c r="BJ18" s="141">
        <f>SUM(BD18:BG18)</f>
        <v>0</v>
      </c>
    </row>
    <row r="19" spans="1:62" ht="18" customHeight="1">
      <c r="A19" s="133"/>
      <c r="B19" s="18" t="s">
        <v>151</v>
      </c>
      <c r="C19" s="125" t="e">
        <f>SUM(Önkormányzat!#REF!)</f>
        <v>#REF!</v>
      </c>
      <c r="D19" s="126" t="e">
        <f>SUM(Önkormányzat!#REF!)</f>
        <v>#REF!</v>
      </c>
      <c r="E19" s="126" t="e">
        <f>SUM(Önkormányzat!#REF!)</f>
        <v>#REF!</v>
      </c>
      <c r="F19" s="127">
        <f>G19+I19+J19</f>
        <v>0</v>
      </c>
      <c r="G19" s="126"/>
      <c r="H19" s="129"/>
      <c r="I19" s="129"/>
      <c r="J19" s="129"/>
      <c r="K19" s="129"/>
      <c r="L19" s="129"/>
      <c r="M19" s="128">
        <f>SUM(G19:K19)</f>
        <v>0</v>
      </c>
      <c r="N19" s="126"/>
      <c r="O19" s="129"/>
      <c r="P19" s="129"/>
      <c r="Q19" s="129"/>
      <c r="R19" s="129"/>
      <c r="S19" s="129"/>
      <c r="T19" s="128">
        <f>SUM(N19:R19)</f>
        <v>0</v>
      </c>
      <c r="U19" s="126"/>
      <c r="V19" s="129"/>
      <c r="W19" s="129"/>
      <c r="X19" s="129"/>
      <c r="Y19" s="129"/>
      <c r="Z19" s="129"/>
      <c r="AA19" s="128">
        <f>SUM(U19:Y19)</f>
        <v>0</v>
      </c>
      <c r="AB19" s="126"/>
      <c r="AC19" s="129"/>
      <c r="AD19" s="129"/>
      <c r="AE19" s="129"/>
      <c r="AF19" s="129"/>
      <c r="AG19" s="129"/>
      <c r="AH19" s="128">
        <f>SUM(AB19:AF19)</f>
        <v>0</v>
      </c>
      <c r="AI19" s="126"/>
      <c r="AJ19" s="129"/>
      <c r="AK19" s="129"/>
      <c r="AL19" s="129"/>
      <c r="AM19" s="129"/>
      <c r="AN19" s="129"/>
      <c r="AO19" s="128">
        <f>SUM(AI19:AM19)</f>
        <v>0</v>
      </c>
      <c r="AP19" s="126"/>
      <c r="AQ19" s="129"/>
      <c r="AR19" s="129"/>
      <c r="AS19" s="129"/>
      <c r="AT19" s="129"/>
      <c r="AU19" s="129"/>
      <c r="AV19" s="128">
        <f>SUM(AP19:AT19)</f>
        <v>0</v>
      </c>
      <c r="AW19" s="126"/>
      <c r="AX19" s="129"/>
      <c r="AY19" s="129"/>
      <c r="AZ19" s="129"/>
      <c r="BA19" s="129"/>
      <c r="BB19" s="129"/>
      <c r="BC19" s="128">
        <f>SUM(AW19:BA19)</f>
        <v>0</v>
      </c>
      <c r="BD19" s="126"/>
      <c r="BE19" s="129"/>
      <c r="BF19" s="129"/>
      <c r="BG19" s="129"/>
      <c r="BH19" s="129"/>
      <c r="BI19" s="129"/>
      <c r="BJ19" s="128">
        <f>SUM(BD19:BH19)</f>
        <v>0</v>
      </c>
    </row>
    <row r="20" spans="1:62" ht="15.75" customHeight="1">
      <c r="A20" s="133"/>
      <c r="B20" s="18"/>
      <c r="C20" s="125" t="e">
        <f>SUM(Önkormányzat!#REF!)</f>
        <v>#REF!</v>
      </c>
      <c r="D20" s="126" t="e">
        <f>SUM(Önkormányzat!#REF!)</f>
        <v>#REF!</v>
      </c>
      <c r="E20" s="126" t="e">
        <f>SUM(Önkormányzat!#REF!)</f>
        <v>#REF!</v>
      </c>
      <c r="F20" s="127"/>
      <c r="G20" s="125"/>
      <c r="H20" s="129"/>
      <c r="I20" s="129"/>
      <c r="J20" s="129"/>
      <c r="K20" s="129"/>
      <c r="L20" s="129"/>
      <c r="M20" s="128">
        <f>SUM(G20:K20)</f>
        <v>0</v>
      </c>
      <c r="N20" s="125"/>
      <c r="O20" s="129"/>
      <c r="P20" s="129"/>
      <c r="Q20" s="129"/>
      <c r="R20" s="129"/>
      <c r="S20" s="129"/>
      <c r="T20" s="128">
        <f>SUM(N20:R20)</f>
        <v>0</v>
      </c>
      <c r="U20" s="125"/>
      <c r="V20" s="129"/>
      <c r="W20" s="129"/>
      <c r="X20" s="129"/>
      <c r="Y20" s="129"/>
      <c r="Z20" s="129"/>
      <c r="AA20" s="128">
        <f>SUM(U20:Y20)</f>
        <v>0</v>
      </c>
      <c r="AB20" s="125"/>
      <c r="AC20" s="129"/>
      <c r="AD20" s="129"/>
      <c r="AE20" s="129"/>
      <c r="AF20" s="129"/>
      <c r="AG20" s="129"/>
      <c r="AH20" s="128">
        <f>SUM(AB20:AF20)</f>
        <v>0</v>
      </c>
      <c r="AI20" s="125"/>
      <c r="AJ20" s="129"/>
      <c r="AK20" s="129"/>
      <c r="AL20" s="129"/>
      <c r="AM20" s="129"/>
      <c r="AN20" s="129"/>
      <c r="AO20" s="128">
        <f>SUM(AI20:AM20)</f>
        <v>0</v>
      </c>
      <c r="AP20" s="125"/>
      <c r="AQ20" s="129"/>
      <c r="AR20" s="129"/>
      <c r="AS20" s="129"/>
      <c r="AT20" s="129"/>
      <c r="AU20" s="129"/>
      <c r="AV20" s="128">
        <f>SUM(AP20:AT20)</f>
        <v>0</v>
      </c>
      <c r="AW20" s="125"/>
      <c r="AX20" s="129"/>
      <c r="AY20" s="129"/>
      <c r="AZ20" s="129"/>
      <c r="BA20" s="129"/>
      <c r="BB20" s="129"/>
      <c r="BC20" s="128">
        <f>SUM(AW20:BA20)</f>
        <v>0</v>
      </c>
      <c r="BD20" s="125"/>
      <c r="BE20" s="129"/>
      <c r="BF20" s="129"/>
      <c r="BG20" s="129"/>
      <c r="BH20" s="129"/>
      <c r="BI20" s="129"/>
      <c r="BJ20" s="128">
        <f>SUM(BD20:BH20)</f>
        <v>0</v>
      </c>
    </row>
    <row r="21" spans="1:62" ht="18.75" customHeight="1">
      <c r="A21" s="133"/>
      <c r="B21" s="18"/>
      <c r="C21" s="125" t="e">
        <f>SUM(Önkormányzat!#REF!)</f>
        <v>#REF!</v>
      </c>
      <c r="D21" s="126" t="e">
        <f>SUM(Önkormányzat!#REF!)</f>
        <v>#REF!</v>
      </c>
      <c r="E21" s="126" t="e">
        <f>SUM(Önkormányzat!#REF!)</f>
        <v>#REF!</v>
      </c>
      <c r="F21" s="127"/>
      <c r="G21" s="125"/>
      <c r="H21" s="129"/>
      <c r="I21" s="129"/>
      <c r="J21" s="129"/>
      <c r="K21" s="129"/>
      <c r="L21" s="129"/>
      <c r="M21" s="128">
        <f>SUM(G21:K21)</f>
        <v>0</v>
      </c>
      <c r="N21" s="125"/>
      <c r="O21" s="129"/>
      <c r="P21" s="129"/>
      <c r="Q21" s="129"/>
      <c r="R21" s="129"/>
      <c r="S21" s="129"/>
      <c r="T21" s="128">
        <f>SUM(N21:R21)</f>
        <v>0</v>
      </c>
      <c r="U21" s="125"/>
      <c r="V21" s="129"/>
      <c r="W21" s="129"/>
      <c r="X21" s="129"/>
      <c r="Y21" s="129"/>
      <c r="Z21" s="129"/>
      <c r="AA21" s="128">
        <f>SUM(U21:Y21)</f>
        <v>0</v>
      </c>
      <c r="AB21" s="125"/>
      <c r="AC21" s="129"/>
      <c r="AD21" s="129"/>
      <c r="AE21" s="129"/>
      <c r="AF21" s="129"/>
      <c r="AG21" s="129"/>
      <c r="AH21" s="128">
        <f>SUM(AB21:AF21)</f>
        <v>0</v>
      </c>
      <c r="AI21" s="125"/>
      <c r="AJ21" s="129"/>
      <c r="AK21" s="129"/>
      <c r="AL21" s="129"/>
      <c r="AM21" s="129"/>
      <c r="AN21" s="129"/>
      <c r="AO21" s="128">
        <f>SUM(AI21:AM21)</f>
        <v>0</v>
      </c>
      <c r="AP21" s="125"/>
      <c r="AQ21" s="129"/>
      <c r="AR21" s="129"/>
      <c r="AS21" s="129"/>
      <c r="AT21" s="129"/>
      <c r="AU21" s="129"/>
      <c r="AV21" s="128">
        <f>SUM(AP21:AT21)</f>
        <v>0</v>
      </c>
      <c r="AW21" s="125"/>
      <c r="AX21" s="129"/>
      <c r="AY21" s="129"/>
      <c r="AZ21" s="129"/>
      <c r="BA21" s="129"/>
      <c r="BB21" s="129"/>
      <c r="BC21" s="128">
        <f>SUM(AW21:BA21)</f>
        <v>0</v>
      </c>
      <c r="BD21" s="125"/>
      <c r="BE21" s="129"/>
      <c r="BF21" s="129"/>
      <c r="BG21" s="129"/>
      <c r="BH21" s="129"/>
      <c r="BI21" s="129"/>
      <c r="BJ21" s="128">
        <f>SUM(BD21:BH21)</f>
        <v>0</v>
      </c>
    </row>
    <row r="22" spans="1:62" ht="27" customHeight="1">
      <c r="A22" s="62" t="s">
        <v>25</v>
      </c>
      <c r="B22" s="67" t="s">
        <v>152</v>
      </c>
      <c r="C22" s="130" t="e">
        <f t="shared" ref="C22:H22" si="34">SUM(C19:C21)</f>
        <v>#REF!</v>
      </c>
      <c r="D22" s="131" t="e">
        <f t="shared" si="34"/>
        <v>#REF!</v>
      </c>
      <c r="E22" s="131" t="e">
        <f t="shared" si="34"/>
        <v>#REF!</v>
      </c>
      <c r="F22" s="132">
        <f t="shared" si="34"/>
        <v>0</v>
      </c>
      <c r="G22" s="131">
        <f t="shared" si="34"/>
        <v>0</v>
      </c>
      <c r="H22" s="131">
        <f t="shared" si="34"/>
        <v>0</v>
      </c>
      <c r="I22" s="131"/>
      <c r="J22" s="131">
        <f>SUM(J19:J21)</f>
        <v>0</v>
      </c>
      <c r="K22" s="131">
        <f>SUM(K19:K21)</f>
        <v>0</v>
      </c>
      <c r="L22" s="131"/>
      <c r="M22" s="131">
        <f>SUM(M19:M21)</f>
        <v>0</v>
      </c>
      <c r="N22" s="131">
        <f t="shared" ref="N22:O22" si="35">SUM(N19:N21)</f>
        <v>0</v>
      </c>
      <c r="O22" s="131">
        <f t="shared" si="35"/>
        <v>0</v>
      </c>
      <c r="P22" s="131"/>
      <c r="Q22" s="131">
        <f>SUM(Q19:Q21)</f>
        <v>0</v>
      </c>
      <c r="R22" s="131">
        <f>SUM(R19:R21)</f>
        <v>0</v>
      </c>
      <c r="S22" s="131"/>
      <c r="T22" s="131">
        <f>SUM(T19:T21)</f>
        <v>0</v>
      </c>
      <c r="U22" s="131">
        <f t="shared" ref="U22:V22" si="36">SUM(U19:U21)</f>
        <v>0</v>
      </c>
      <c r="V22" s="131">
        <f t="shared" si="36"/>
        <v>0</v>
      </c>
      <c r="W22" s="131"/>
      <c r="X22" s="131">
        <f>SUM(X19:X21)</f>
        <v>0</v>
      </c>
      <c r="Y22" s="131">
        <f>SUM(Y19:Y21)</f>
        <v>0</v>
      </c>
      <c r="Z22" s="131"/>
      <c r="AA22" s="131">
        <f>SUM(AA19:AA21)</f>
        <v>0</v>
      </c>
      <c r="AB22" s="131">
        <f t="shared" ref="AB22:AC22" si="37">SUM(AB19:AB21)</f>
        <v>0</v>
      </c>
      <c r="AC22" s="131">
        <f t="shared" si="37"/>
        <v>0</v>
      </c>
      <c r="AD22" s="131"/>
      <c r="AE22" s="131">
        <f>SUM(AE19:AE21)</f>
        <v>0</v>
      </c>
      <c r="AF22" s="131">
        <f>SUM(AF19:AF21)</f>
        <v>0</v>
      </c>
      <c r="AG22" s="131"/>
      <c r="AH22" s="131">
        <f>SUM(AH19:AH21)</f>
        <v>0</v>
      </c>
      <c r="AI22" s="131">
        <f t="shared" ref="AI22:AJ22" si="38">SUM(AI19:AI21)</f>
        <v>0</v>
      </c>
      <c r="AJ22" s="131">
        <f t="shared" si="38"/>
        <v>0</v>
      </c>
      <c r="AK22" s="131"/>
      <c r="AL22" s="131">
        <f>SUM(AL19:AL21)</f>
        <v>0</v>
      </c>
      <c r="AM22" s="131">
        <f>SUM(AM19:AM21)</f>
        <v>0</v>
      </c>
      <c r="AN22" s="131"/>
      <c r="AO22" s="131">
        <f>SUM(AO19:AO21)</f>
        <v>0</v>
      </c>
      <c r="AP22" s="131">
        <f t="shared" ref="AP22:AQ22" si="39">SUM(AP19:AP21)</f>
        <v>0</v>
      </c>
      <c r="AQ22" s="131">
        <f t="shared" si="39"/>
        <v>0</v>
      </c>
      <c r="AR22" s="131"/>
      <c r="AS22" s="131">
        <f>SUM(AS19:AS21)</f>
        <v>0</v>
      </c>
      <c r="AT22" s="131">
        <f>SUM(AT19:AT21)</f>
        <v>0</v>
      </c>
      <c r="AU22" s="131"/>
      <c r="AV22" s="131">
        <f>SUM(AV19:AV21)</f>
        <v>0</v>
      </c>
      <c r="AW22" s="131">
        <f t="shared" ref="AW22:AX22" si="40">SUM(AW19:AW21)</f>
        <v>0</v>
      </c>
      <c r="AX22" s="131">
        <f t="shared" si="40"/>
        <v>0</v>
      </c>
      <c r="AY22" s="131"/>
      <c r="AZ22" s="131">
        <f>SUM(AZ19:AZ21)</f>
        <v>0</v>
      </c>
      <c r="BA22" s="131">
        <f>SUM(BA19:BA21)</f>
        <v>0</v>
      </c>
      <c r="BB22" s="131"/>
      <c r="BC22" s="131">
        <f>SUM(BC19:BC21)</f>
        <v>0</v>
      </c>
      <c r="BD22" s="131">
        <f t="shared" ref="BD22:BE22" si="41">SUM(BD19:BD21)</f>
        <v>0</v>
      </c>
      <c r="BE22" s="131">
        <f t="shared" si="41"/>
        <v>0</v>
      </c>
      <c r="BF22" s="131"/>
      <c r="BG22" s="131">
        <f>SUM(BG19:BG21)</f>
        <v>0</v>
      </c>
      <c r="BH22" s="131">
        <f>SUM(BH19:BH21)</f>
        <v>0</v>
      </c>
      <c r="BI22" s="131"/>
      <c r="BJ22" s="131">
        <f>SUM(BJ19:BJ21)</f>
        <v>0</v>
      </c>
    </row>
    <row r="23" spans="1:62" ht="27" customHeight="1">
      <c r="A23" s="39" t="s">
        <v>29</v>
      </c>
      <c r="B23" s="134" t="s">
        <v>153</v>
      </c>
      <c r="C23" s="9" t="e">
        <f t="shared" ref="C23:H23" si="42">SUM(C18,C22)</f>
        <v>#REF!</v>
      </c>
      <c r="D23" s="9" t="e">
        <f t="shared" si="42"/>
        <v>#REF!</v>
      </c>
      <c r="E23" s="9" t="e">
        <f t="shared" si="42"/>
        <v>#REF!</v>
      </c>
      <c r="F23" s="12">
        <f t="shared" si="42"/>
        <v>0</v>
      </c>
      <c r="G23" s="9">
        <f t="shared" si="42"/>
        <v>0</v>
      </c>
      <c r="H23" s="9">
        <f t="shared" si="42"/>
        <v>0</v>
      </c>
      <c r="I23" s="9"/>
      <c r="J23" s="9">
        <f>SUM(J18,J22)</f>
        <v>0</v>
      </c>
      <c r="K23" s="9">
        <f>SUM(K18,K22)</f>
        <v>0</v>
      </c>
      <c r="L23" s="9"/>
      <c r="M23" s="9">
        <f>SUM(M18,M22)</f>
        <v>0</v>
      </c>
      <c r="N23" s="9">
        <f t="shared" ref="N23:O23" si="43">SUM(N18,N22)</f>
        <v>0</v>
      </c>
      <c r="O23" s="9">
        <f t="shared" si="43"/>
        <v>0</v>
      </c>
      <c r="P23" s="9"/>
      <c r="Q23" s="9">
        <f>SUM(Q18,Q22)</f>
        <v>0</v>
      </c>
      <c r="R23" s="9">
        <f>SUM(R18,R22)</f>
        <v>0</v>
      </c>
      <c r="S23" s="9"/>
      <c r="T23" s="9">
        <f>SUM(T18,T22)</f>
        <v>0</v>
      </c>
      <c r="U23" s="9">
        <f t="shared" ref="U23:V23" si="44">SUM(U18,U22)</f>
        <v>0</v>
      </c>
      <c r="V23" s="9">
        <f t="shared" si="44"/>
        <v>0</v>
      </c>
      <c r="W23" s="9"/>
      <c r="X23" s="9">
        <f>SUM(X18,X22)</f>
        <v>0</v>
      </c>
      <c r="Y23" s="9">
        <f>SUM(Y18,Y22)</f>
        <v>0</v>
      </c>
      <c r="Z23" s="9"/>
      <c r="AA23" s="9">
        <f>SUM(AA18,AA22)</f>
        <v>0</v>
      </c>
      <c r="AB23" s="9">
        <f t="shared" ref="AB23:AC23" si="45">SUM(AB18,AB22)</f>
        <v>0</v>
      </c>
      <c r="AC23" s="9">
        <f t="shared" si="45"/>
        <v>0</v>
      </c>
      <c r="AD23" s="9"/>
      <c r="AE23" s="9">
        <f>SUM(AE18,AE22)</f>
        <v>0</v>
      </c>
      <c r="AF23" s="9">
        <f>SUM(AF18,AF22)</f>
        <v>0</v>
      </c>
      <c r="AG23" s="9"/>
      <c r="AH23" s="9">
        <f>SUM(AH18,AH22)</f>
        <v>0</v>
      </c>
      <c r="AI23" s="9">
        <f t="shared" ref="AI23:AJ23" si="46">SUM(AI18,AI22)</f>
        <v>0</v>
      </c>
      <c r="AJ23" s="9">
        <f t="shared" si="46"/>
        <v>0</v>
      </c>
      <c r="AK23" s="9"/>
      <c r="AL23" s="9">
        <f>SUM(AL18,AL22)</f>
        <v>0</v>
      </c>
      <c r="AM23" s="9">
        <f>SUM(AM18,AM22)</f>
        <v>0</v>
      </c>
      <c r="AN23" s="9"/>
      <c r="AO23" s="9">
        <f>SUM(AO18,AO22)</f>
        <v>0</v>
      </c>
      <c r="AP23" s="9">
        <f t="shared" ref="AP23:AQ23" si="47">SUM(AP18,AP22)</f>
        <v>0</v>
      </c>
      <c r="AQ23" s="9">
        <f t="shared" si="47"/>
        <v>0</v>
      </c>
      <c r="AR23" s="9"/>
      <c r="AS23" s="9">
        <f>SUM(AS18,AS22)</f>
        <v>0</v>
      </c>
      <c r="AT23" s="9">
        <f>SUM(AT18,AT22)</f>
        <v>0</v>
      </c>
      <c r="AU23" s="9"/>
      <c r="AV23" s="9">
        <f>SUM(AV18,AV22)</f>
        <v>0</v>
      </c>
      <c r="AW23" s="9">
        <f t="shared" ref="AW23:AX23" si="48">SUM(AW18,AW22)</f>
        <v>0</v>
      </c>
      <c r="AX23" s="9">
        <f t="shared" si="48"/>
        <v>0</v>
      </c>
      <c r="AY23" s="9"/>
      <c r="AZ23" s="9">
        <f>SUM(AZ18,AZ22)</f>
        <v>0</v>
      </c>
      <c r="BA23" s="9">
        <f>SUM(BA18,BA22)</f>
        <v>0</v>
      </c>
      <c r="BB23" s="9"/>
      <c r="BC23" s="9">
        <f>SUM(BC18,BC22)</f>
        <v>0</v>
      </c>
      <c r="BD23" s="9">
        <f t="shared" ref="BD23:BE23" si="49">SUM(BD18,BD22)</f>
        <v>0</v>
      </c>
      <c r="BE23" s="9">
        <f t="shared" si="49"/>
        <v>0</v>
      </c>
      <c r="BF23" s="9"/>
      <c r="BG23" s="9">
        <f>SUM(BG18,BG22)</f>
        <v>0</v>
      </c>
      <c r="BH23" s="9">
        <f>SUM(BH18,BH22)</f>
        <v>0</v>
      </c>
      <c r="BI23" s="9"/>
      <c r="BJ23" s="9">
        <f>SUM(BJ18,BJ22)</f>
        <v>0</v>
      </c>
    </row>
    <row r="24" spans="1:62" ht="27" customHeight="1">
      <c r="A24" s="133" t="s">
        <v>33</v>
      </c>
      <c r="B24" s="142" t="s">
        <v>154</v>
      </c>
      <c r="C24" s="125" t="e">
        <f>SUM(Önkormányzat!#REF!)</f>
        <v>#REF!</v>
      </c>
      <c r="D24" s="126" t="e">
        <f>SUM(Önkormányzat!#REF!)</f>
        <v>#REF!</v>
      </c>
      <c r="E24" s="126" t="e">
        <f>SUM(Önkormányzat!#REF!)</f>
        <v>#REF!</v>
      </c>
      <c r="F24" s="127">
        <f>SUM(Önkormányzat!C98)</f>
        <v>0</v>
      </c>
      <c r="G24" s="126">
        <f>Önkormányzat!C98</f>
        <v>0</v>
      </c>
      <c r="H24" s="129"/>
      <c r="I24" s="129"/>
      <c r="J24" s="129"/>
      <c r="K24" s="129"/>
      <c r="L24" s="129"/>
      <c r="M24" s="128">
        <f t="shared" ref="M24:M29" si="50">SUM(G24:K24)</f>
        <v>0</v>
      </c>
      <c r="N24" s="126">
        <f>Önkormányzat!E98</f>
        <v>0</v>
      </c>
      <c r="O24" s="129"/>
      <c r="P24" s="129"/>
      <c r="Q24" s="129"/>
      <c r="R24" s="129"/>
      <c r="S24" s="129"/>
      <c r="T24" s="128">
        <f t="shared" ref="T24:T29" si="51">SUM(N24:R24)</f>
        <v>0</v>
      </c>
      <c r="U24" s="126">
        <f>Önkormányzat!F98</f>
        <v>0</v>
      </c>
      <c r="V24" s="129"/>
      <c r="W24" s="129"/>
      <c r="X24" s="129"/>
      <c r="Y24" s="129"/>
      <c r="Z24" s="129"/>
      <c r="AA24" s="128">
        <f t="shared" ref="AA24:AA29" si="52">SUM(U24:Y24)</f>
        <v>0</v>
      </c>
      <c r="AB24" s="126">
        <f>Önkormányzat!G98</f>
        <v>0</v>
      </c>
      <c r="AC24" s="129"/>
      <c r="AD24" s="129"/>
      <c r="AE24" s="129"/>
      <c r="AF24" s="129"/>
      <c r="AG24" s="129"/>
      <c r="AH24" s="128">
        <f t="shared" ref="AH24:AH29" si="53">SUM(AB24:AF24)</f>
        <v>0</v>
      </c>
      <c r="AI24" s="126">
        <f>Önkormányzat!O98</f>
        <v>0</v>
      </c>
      <c r="AJ24" s="129"/>
      <c r="AK24" s="129"/>
      <c r="AL24" s="129"/>
      <c r="AM24" s="129"/>
      <c r="AN24" s="129"/>
      <c r="AO24" s="128">
        <f t="shared" ref="AO24:AO29" si="54">SUM(AI24:AM24)</f>
        <v>0</v>
      </c>
      <c r="AP24" s="126">
        <f>Önkormányzat!I98</f>
        <v>0</v>
      </c>
      <c r="AQ24" s="129"/>
      <c r="AR24" s="129"/>
      <c r="AS24" s="129"/>
      <c r="AT24" s="129"/>
      <c r="AU24" s="129"/>
      <c r="AV24" s="128">
        <f t="shared" ref="AV24:AV29" si="55">SUM(AP24:AT24)</f>
        <v>0</v>
      </c>
      <c r="AW24" s="126">
        <f>Önkormányzat!AH98</f>
        <v>0</v>
      </c>
      <c r="AX24" s="129"/>
      <c r="AY24" s="129"/>
      <c r="AZ24" s="129"/>
      <c r="BA24" s="129"/>
      <c r="BB24" s="129"/>
      <c r="BC24" s="128">
        <f t="shared" ref="BC24:BC29" si="56">SUM(AW24:BA24)</f>
        <v>0</v>
      </c>
      <c r="BD24" s="126">
        <f>Önkormányzat!J98</f>
        <v>0</v>
      </c>
      <c r="BE24" s="129"/>
      <c r="BF24" s="129"/>
      <c r="BG24" s="129"/>
      <c r="BH24" s="129"/>
      <c r="BI24" s="129"/>
      <c r="BJ24" s="128">
        <f t="shared" ref="BJ24:BJ29" si="57">SUM(BD24:BH24)</f>
        <v>0</v>
      </c>
    </row>
    <row r="25" spans="1:62" ht="27" customHeight="1">
      <c r="A25" s="133" t="s">
        <v>37</v>
      </c>
      <c r="B25" s="142" t="s">
        <v>155</v>
      </c>
      <c r="C25" s="125" t="e">
        <f>SUM(Önkormányzat!#REF!)</f>
        <v>#REF!</v>
      </c>
      <c r="D25" s="126" t="e">
        <f>SUM(Önkormányzat!#REF!)</f>
        <v>#REF!</v>
      </c>
      <c r="E25" s="126" t="e">
        <f>SUM(Önkormányzat!#REF!)</f>
        <v>#REF!</v>
      </c>
      <c r="F25" s="127">
        <f>M25</f>
        <v>93000000</v>
      </c>
      <c r="G25" s="126">
        <f>Önkormányzat!C99</f>
        <v>93000000</v>
      </c>
      <c r="H25" s="129"/>
      <c r="I25" s="129"/>
      <c r="J25" s="129"/>
      <c r="K25" s="129"/>
      <c r="L25" s="129"/>
      <c r="M25" s="128">
        <f t="shared" si="50"/>
        <v>93000000</v>
      </c>
      <c r="N25" s="126">
        <f>Önkormányzat!E99</f>
        <v>93000000</v>
      </c>
      <c r="O25" s="129"/>
      <c r="P25" s="129"/>
      <c r="Q25" s="129"/>
      <c r="R25" s="129"/>
      <c r="S25" s="129"/>
      <c r="T25" s="128">
        <f t="shared" si="51"/>
        <v>93000000</v>
      </c>
      <c r="U25" s="126">
        <f>Önkormányzat!F99</f>
        <v>0</v>
      </c>
      <c r="V25" s="129"/>
      <c r="W25" s="129"/>
      <c r="X25" s="129"/>
      <c r="Y25" s="129"/>
      <c r="Z25" s="129"/>
      <c r="AA25" s="128">
        <f t="shared" si="52"/>
        <v>0</v>
      </c>
      <c r="AB25" s="126">
        <f>Önkormányzat!G99</f>
        <v>61349423</v>
      </c>
      <c r="AC25" s="129"/>
      <c r="AD25" s="129"/>
      <c r="AE25" s="129"/>
      <c r="AF25" s="129"/>
      <c r="AG25" s="129"/>
      <c r="AH25" s="128">
        <f t="shared" si="53"/>
        <v>61349423</v>
      </c>
      <c r="AI25" s="126">
        <f>Önkormányzat!H99</f>
        <v>141199276</v>
      </c>
      <c r="AJ25" s="129"/>
      <c r="AK25" s="129"/>
      <c r="AL25" s="129"/>
      <c r="AM25" s="129"/>
      <c r="AN25" s="129"/>
      <c r="AO25" s="128">
        <f t="shared" si="54"/>
        <v>141199276</v>
      </c>
      <c r="AP25" s="126">
        <f>Önkormányzat!I99</f>
        <v>93000000</v>
      </c>
      <c r="AQ25" s="129"/>
      <c r="AR25" s="129"/>
      <c r="AS25" s="129"/>
      <c r="AT25" s="129"/>
      <c r="AU25" s="129"/>
      <c r="AV25" s="128">
        <f t="shared" si="55"/>
        <v>93000000</v>
      </c>
      <c r="AW25" s="126">
        <f>Önkormányzat!AH99</f>
        <v>0</v>
      </c>
      <c r="AX25" s="129"/>
      <c r="AY25" s="129"/>
      <c r="AZ25" s="129"/>
      <c r="BA25" s="129"/>
      <c r="BB25" s="129"/>
      <c r="BC25" s="128">
        <f t="shared" si="56"/>
        <v>0</v>
      </c>
      <c r="BD25" s="126">
        <f>Önkormányzat!J99</f>
        <v>123211528</v>
      </c>
      <c r="BE25" s="129"/>
      <c r="BF25" s="129"/>
      <c r="BG25" s="129"/>
      <c r="BH25" s="129"/>
      <c r="BI25" s="129"/>
      <c r="BJ25" s="128">
        <f t="shared" si="57"/>
        <v>123211528</v>
      </c>
    </row>
    <row r="26" spans="1:62" ht="27" customHeight="1">
      <c r="A26" s="133" t="s">
        <v>41</v>
      </c>
      <c r="B26" s="26" t="s">
        <v>156</v>
      </c>
      <c r="C26" s="125" t="e">
        <f>SUM(Önkormányzat!#REF!)</f>
        <v>#REF!</v>
      </c>
      <c r="D26" s="126" t="e">
        <f>SUM(Önkormányzat!#REF!)</f>
        <v>#REF!</v>
      </c>
      <c r="E26" s="126" t="e">
        <f>SUM(Önkormányzat!#REF!)</f>
        <v>#REF!</v>
      </c>
      <c r="F26" s="127">
        <f>M26</f>
        <v>207000000</v>
      </c>
      <c r="G26" s="126">
        <f>Önkormányzat!C100</f>
        <v>207000000</v>
      </c>
      <c r="H26" s="129"/>
      <c r="I26" s="129"/>
      <c r="J26" s="129"/>
      <c r="K26" s="129"/>
      <c r="L26" s="129"/>
      <c r="M26" s="128">
        <f t="shared" si="50"/>
        <v>207000000</v>
      </c>
      <c r="N26" s="126">
        <f>Önkormányzat!E100</f>
        <v>207000000</v>
      </c>
      <c r="O26" s="129"/>
      <c r="P26" s="129"/>
      <c r="Q26" s="129"/>
      <c r="R26" s="129"/>
      <c r="S26" s="129"/>
      <c r="T26" s="128">
        <f t="shared" si="51"/>
        <v>207000000</v>
      </c>
      <c r="U26" s="126">
        <f>Önkormányzat!F100</f>
        <v>0</v>
      </c>
      <c r="V26" s="129"/>
      <c r="W26" s="129"/>
      <c r="X26" s="129"/>
      <c r="Y26" s="129"/>
      <c r="Z26" s="129"/>
      <c r="AA26" s="128">
        <f t="shared" si="52"/>
        <v>0</v>
      </c>
      <c r="AB26" s="126">
        <f>Önkormányzat!G100</f>
        <v>149072721</v>
      </c>
      <c r="AC26" s="129"/>
      <c r="AD26" s="129"/>
      <c r="AE26" s="129"/>
      <c r="AF26" s="129"/>
      <c r="AG26" s="129"/>
      <c r="AH26" s="128">
        <f t="shared" si="53"/>
        <v>149072721</v>
      </c>
      <c r="AI26" s="126">
        <f>Önkormányzat!H100</f>
        <v>247095225</v>
      </c>
      <c r="AJ26" s="129"/>
      <c r="AK26" s="129"/>
      <c r="AL26" s="129"/>
      <c r="AM26" s="129"/>
      <c r="AN26" s="129"/>
      <c r="AO26" s="128">
        <f t="shared" si="54"/>
        <v>247095225</v>
      </c>
      <c r="AP26" s="126">
        <f>Önkormányzat!I100</f>
        <v>243141400</v>
      </c>
      <c r="AQ26" s="129"/>
      <c r="AR26" s="129"/>
      <c r="AS26" s="129"/>
      <c r="AT26" s="129"/>
      <c r="AU26" s="129"/>
      <c r="AV26" s="128">
        <f t="shared" si="55"/>
        <v>243141400</v>
      </c>
      <c r="AW26" s="126">
        <f>Önkormányzat!AH100</f>
        <v>0</v>
      </c>
      <c r="AX26" s="129"/>
      <c r="AY26" s="129"/>
      <c r="AZ26" s="129"/>
      <c r="BA26" s="129"/>
      <c r="BB26" s="129"/>
      <c r="BC26" s="128">
        <f t="shared" si="56"/>
        <v>0</v>
      </c>
      <c r="BD26" s="126">
        <f>Önkormányzat!J100</f>
        <v>298400512</v>
      </c>
      <c r="BE26" s="129"/>
      <c r="BF26" s="129"/>
      <c r="BG26" s="129"/>
      <c r="BH26" s="129"/>
      <c r="BI26" s="129"/>
      <c r="BJ26" s="128">
        <f t="shared" si="57"/>
        <v>298400512</v>
      </c>
    </row>
    <row r="27" spans="1:62" ht="27" customHeight="1">
      <c r="A27" s="133" t="s">
        <v>45</v>
      </c>
      <c r="B27" s="26" t="s">
        <v>46</v>
      </c>
      <c r="C27" s="125" t="e">
        <f>SUM(Önkormányzat!#REF!)</f>
        <v>#REF!</v>
      </c>
      <c r="D27" s="126" t="e">
        <f>SUM(Önkormányzat!#REF!)</f>
        <v>#REF!</v>
      </c>
      <c r="E27" s="126" t="e">
        <f>SUM(Önkormányzat!#REF!)</f>
        <v>#REF!</v>
      </c>
      <c r="F27" s="127">
        <f>M27</f>
        <v>0</v>
      </c>
      <c r="G27" s="126">
        <f>Önkormányzat!C101</f>
        <v>0</v>
      </c>
      <c r="H27" s="129"/>
      <c r="I27" s="129"/>
      <c r="J27" s="129"/>
      <c r="K27" s="129"/>
      <c r="L27" s="129"/>
      <c r="M27" s="128">
        <f t="shared" si="50"/>
        <v>0</v>
      </c>
      <c r="N27" s="126">
        <f>Önkormányzat!E101</f>
        <v>0</v>
      </c>
      <c r="O27" s="129"/>
      <c r="P27" s="129"/>
      <c r="Q27" s="129"/>
      <c r="R27" s="129"/>
      <c r="S27" s="129"/>
      <c r="T27" s="128">
        <f t="shared" si="51"/>
        <v>0</v>
      </c>
      <c r="U27" s="126">
        <f>Önkormányzat!F101</f>
        <v>0</v>
      </c>
      <c r="V27" s="129"/>
      <c r="W27" s="129"/>
      <c r="X27" s="129"/>
      <c r="Y27" s="129"/>
      <c r="Z27" s="129"/>
      <c r="AA27" s="128">
        <f t="shared" si="52"/>
        <v>0</v>
      </c>
      <c r="AB27" s="126">
        <f>Önkormányzat!G101</f>
        <v>0</v>
      </c>
      <c r="AC27" s="129"/>
      <c r="AD27" s="129"/>
      <c r="AE27" s="129"/>
      <c r="AF27" s="129"/>
      <c r="AG27" s="129"/>
      <c r="AH27" s="128">
        <f t="shared" si="53"/>
        <v>0</v>
      </c>
      <c r="AI27" s="126">
        <f>Önkormányzat!H101</f>
        <v>0</v>
      </c>
      <c r="AJ27" s="129"/>
      <c r="AK27" s="129"/>
      <c r="AL27" s="129"/>
      <c r="AM27" s="129"/>
      <c r="AN27" s="129"/>
      <c r="AO27" s="128">
        <f t="shared" si="54"/>
        <v>0</v>
      </c>
      <c r="AP27" s="126">
        <f>Önkormányzat!I101</f>
        <v>0</v>
      </c>
      <c r="AQ27" s="129"/>
      <c r="AR27" s="129"/>
      <c r="AS27" s="129"/>
      <c r="AT27" s="129"/>
      <c r="AU27" s="129"/>
      <c r="AV27" s="128">
        <f t="shared" si="55"/>
        <v>0</v>
      </c>
      <c r="AW27" s="126">
        <f>Önkormányzat!AH101</f>
        <v>0</v>
      </c>
      <c r="AX27" s="129"/>
      <c r="AY27" s="129"/>
      <c r="AZ27" s="129"/>
      <c r="BA27" s="129"/>
      <c r="BB27" s="129"/>
      <c r="BC27" s="128">
        <f t="shared" si="56"/>
        <v>0</v>
      </c>
      <c r="BD27" s="126">
        <f>Önkormányzat!J101</f>
        <v>0</v>
      </c>
      <c r="BE27" s="129"/>
      <c r="BF27" s="129"/>
      <c r="BG27" s="129"/>
      <c r="BH27" s="129"/>
      <c r="BI27" s="129"/>
      <c r="BJ27" s="128">
        <f t="shared" si="57"/>
        <v>0</v>
      </c>
    </row>
    <row r="28" spans="1:62" ht="27" customHeight="1">
      <c r="A28" s="133" t="s">
        <v>49</v>
      </c>
      <c r="B28" s="26" t="s">
        <v>157</v>
      </c>
      <c r="C28" s="125" t="e">
        <f>SUM(Önkormányzat!#REF!)</f>
        <v>#REF!</v>
      </c>
      <c r="D28" s="126" t="e">
        <f>SUM(Önkormányzat!#REF!)</f>
        <v>#REF!</v>
      </c>
      <c r="E28" s="126" t="e">
        <f>SUM(Önkormányzat!#REF!)</f>
        <v>#REF!</v>
      </c>
      <c r="F28" s="127">
        <f>M28</f>
        <v>14000000</v>
      </c>
      <c r="G28" s="126">
        <f>Önkormányzat!C102</f>
        <v>14000000</v>
      </c>
      <c r="H28" s="129"/>
      <c r="I28" s="129"/>
      <c r="J28" s="129"/>
      <c r="K28" s="129"/>
      <c r="L28" s="129"/>
      <c r="M28" s="128">
        <f t="shared" si="50"/>
        <v>14000000</v>
      </c>
      <c r="N28" s="126">
        <f>Önkormányzat!E102</f>
        <v>14000000</v>
      </c>
      <c r="O28" s="129"/>
      <c r="P28" s="129"/>
      <c r="Q28" s="129"/>
      <c r="R28" s="129"/>
      <c r="S28" s="129"/>
      <c r="T28" s="128">
        <f t="shared" si="51"/>
        <v>14000000</v>
      </c>
      <c r="U28" s="126">
        <f>Önkormányzat!F102</f>
        <v>0</v>
      </c>
      <c r="V28" s="129"/>
      <c r="W28" s="129"/>
      <c r="X28" s="129"/>
      <c r="Y28" s="129"/>
      <c r="Z28" s="129"/>
      <c r="AA28" s="128">
        <f t="shared" si="52"/>
        <v>0</v>
      </c>
      <c r="AB28" s="126">
        <f>Önkormányzat!G102</f>
        <v>9032800</v>
      </c>
      <c r="AC28" s="129"/>
      <c r="AD28" s="129"/>
      <c r="AE28" s="129"/>
      <c r="AF28" s="129"/>
      <c r="AG28" s="129"/>
      <c r="AH28" s="128">
        <f t="shared" si="53"/>
        <v>9032800</v>
      </c>
      <c r="AI28" s="126">
        <f>Önkormányzat!H102</f>
        <v>9221600</v>
      </c>
      <c r="AJ28" s="129"/>
      <c r="AK28" s="129"/>
      <c r="AL28" s="129"/>
      <c r="AM28" s="129"/>
      <c r="AN28" s="129"/>
      <c r="AO28" s="128">
        <f t="shared" si="54"/>
        <v>9221600</v>
      </c>
      <c r="AP28" s="126">
        <f>Önkormányzat!I102</f>
        <v>14000000</v>
      </c>
      <c r="AQ28" s="129"/>
      <c r="AR28" s="129"/>
      <c r="AS28" s="129"/>
      <c r="AT28" s="129"/>
      <c r="AU28" s="129"/>
      <c r="AV28" s="128">
        <f t="shared" si="55"/>
        <v>14000000</v>
      </c>
      <c r="AW28" s="126">
        <f>Önkormányzat!AH102</f>
        <v>0</v>
      </c>
      <c r="AX28" s="129"/>
      <c r="AY28" s="129"/>
      <c r="AZ28" s="129"/>
      <c r="BA28" s="129"/>
      <c r="BB28" s="129"/>
      <c r="BC28" s="128">
        <f t="shared" si="56"/>
        <v>0</v>
      </c>
      <c r="BD28" s="126">
        <f>Önkormányzat!J102</f>
        <v>21990000</v>
      </c>
      <c r="BE28" s="129"/>
      <c r="BF28" s="129"/>
      <c r="BG28" s="129"/>
      <c r="BH28" s="129"/>
      <c r="BI28" s="129"/>
      <c r="BJ28" s="128">
        <f t="shared" si="57"/>
        <v>21990000</v>
      </c>
    </row>
    <row r="29" spans="1:62" ht="27" customHeight="1">
      <c r="A29" s="133"/>
      <c r="B29" s="18" t="s">
        <v>158</v>
      </c>
      <c r="C29" s="125" t="e">
        <f>SUM(Önkormányzat!#REF!)</f>
        <v>#REF!</v>
      </c>
      <c r="D29" s="126" t="e">
        <f>SUM(Önkormányzat!#REF!)</f>
        <v>#REF!</v>
      </c>
      <c r="E29" s="126" t="e">
        <f>SUM(Önkormányzat!#REF!)</f>
        <v>#REF!</v>
      </c>
      <c r="F29" s="127">
        <f>M29</f>
        <v>0</v>
      </c>
      <c r="G29" s="126">
        <f>Önkormányzat!C103</f>
        <v>0</v>
      </c>
      <c r="H29" s="129"/>
      <c r="I29" s="129"/>
      <c r="J29" s="129"/>
      <c r="K29" s="129"/>
      <c r="L29" s="129"/>
      <c r="M29" s="128">
        <f t="shared" si="50"/>
        <v>0</v>
      </c>
      <c r="N29" s="126">
        <f>Önkormányzat!E103</f>
        <v>0</v>
      </c>
      <c r="O29" s="129"/>
      <c r="P29" s="129"/>
      <c r="Q29" s="129"/>
      <c r="R29" s="129"/>
      <c r="S29" s="129"/>
      <c r="T29" s="128">
        <f t="shared" si="51"/>
        <v>0</v>
      </c>
      <c r="U29" s="126">
        <f>Önkormányzat!F103</f>
        <v>0</v>
      </c>
      <c r="V29" s="129"/>
      <c r="W29" s="129"/>
      <c r="X29" s="129"/>
      <c r="Y29" s="129"/>
      <c r="Z29" s="129"/>
      <c r="AA29" s="128">
        <f t="shared" si="52"/>
        <v>0</v>
      </c>
      <c r="AB29" s="126">
        <f>Önkormányzat!G103</f>
        <v>577777</v>
      </c>
      <c r="AC29" s="129"/>
      <c r="AD29" s="129"/>
      <c r="AE29" s="129"/>
      <c r="AF29" s="129"/>
      <c r="AG29" s="129"/>
      <c r="AH29" s="128">
        <f t="shared" si="53"/>
        <v>577777</v>
      </c>
      <c r="AI29" s="126">
        <f>Önkormányzat!H103</f>
        <v>1157229</v>
      </c>
      <c r="AJ29" s="129"/>
      <c r="AK29" s="129"/>
      <c r="AL29" s="129"/>
      <c r="AM29" s="129"/>
      <c r="AN29" s="129"/>
      <c r="AO29" s="128">
        <f t="shared" si="54"/>
        <v>1157229</v>
      </c>
      <c r="AP29" s="126">
        <f>Önkormányzat!I103</f>
        <v>0</v>
      </c>
      <c r="AQ29" s="129"/>
      <c r="AR29" s="129"/>
      <c r="AS29" s="129"/>
      <c r="AT29" s="129"/>
      <c r="AU29" s="129"/>
      <c r="AV29" s="128">
        <f t="shared" si="55"/>
        <v>0</v>
      </c>
      <c r="AW29" s="126">
        <f>Önkormányzat!AH103</f>
        <v>0</v>
      </c>
      <c r="AX29" s="129"/>
      <c r="AY29" s="129"/>
      <c r="AZ29" s="129"/>
      <c r="BA29" s="129"/>
      <c r="BB29" s="129"/>
      <c r="BC29" s="128">
        <f t="shared" si="56"/>
        <v>0</v>
      </c>
      <c r="BD29" s="126">
        <f>Önkormányzat!J103</f>
        <v>849009</v>
      </c>
      <c r="BE29" s="129"/>
      <c r="BF29" s="129"/>
      <c r="BG29" s="129"/>
      <c r="BH29" s="129"/>
      <c r="BI29" s="129"/>
      <c r="BJ29" s="128">
        <f t="shared" si="57"/>
        <v>849009</v>
      </c>
    </row>
    <row r="30" spans="1:62" ht="27" customHeight="1">
      <c r="A30" s="39" t="s">
        <v>56</v>
      </c>
      <c r="B30" s="134" t="s">
        <v>159</v>
      </c>
      <c r="C30" s="15" t="e">
        <f t="shared" ref="C30:H30" si="58">SUM(C24:C29)</f>
        <v>#REF!</v>
      </c>
      <c r="D30" s="9" t="e">
        <f t="shared" si="58"/>
        <v>#REF!</v>
      </c>
      <c r="E30" s="9" t="e">
        <f t="shared" si="58"/>
        <v>#REF!</v>
      </c>
      <c r="F30" s="37">
        <f t="shared" si="58"/>
        <v>314000000</v>
      </c>
      <c r="G30" s="9">
        <f t="shared" si="58"/>
        <v>314000000</v>
      </c>
      <c r="H30" s="9">
        <f t="shared" si="58"/>
        <v>0</v>
      </c>
      <c r="I30" s="9"/>
      <c r="J30" s="9">
        <f>SUM(J24:J29)</f>
        <v>0</v>
      </c>
      <c r="K30" s="9">
        <f>SUM(K24:K29)</f>
        <v>0</v>
      </c>
      <c r="L30" s="9"/>
      <c r="M30" s="9">
        <f>SUM(M24:M29)</f>
        <v>314000000</v>
      </c>
      <c r="N30" s="9">
        <f t="shared" ref="N30:O30" si="59">SUM(N24:N29)</f>
        <v>314000000</v>
      </c>
      <c r="O30" s="9">
        <f t="shared" si="59"/>
        <v>0</v>
      </c>
      <c r="P30" s="9"/>
      <c r="Q30" s="9">
        <f>SUM(Q24:Q29)</f>
        <v>0</v>
      </c>
      <c r="R30" s="9">
        <f>SUM(R24:R29)</f>
        <v>0</v>
      </c>
      <c r="S30" s="9"/>
      <c r="T30" s="9">
        <f>SUM(T24:T29)</f>
        <v>314000000</v>
      </c>
      <c r="U30" s="9">
        <f t="shared" ref="U30:V30" si="60">SUM(U24:U29)</f>
        <v>0</v>
      </c>
      <c r="V30" s="9">
        <f t="shared" si="60"/>
        <v>0</v>
      </c>
      <c r="W30" s="9"/>
      <c r="X30" s="9">
        <f>SUM(X24:X29)</f>
        <v>0</v>
      </c>
      <c r="Y30" s="9">
        <f>SUM(Y24:Y29)</f>
        <v>0</v>
      </c>
      <c r="Z30" s="9"/>
      <c r="AA30" s="9">
        <f>SUM(AA24:AA29)</f>
        <v>0</v>
      </c>
      <c r="AB30" s="9">
        <f t="shared" ref="AB30:AC30" si="61">SUM(AB24:AB29)</f>
        <v>220032721</v>
      </c>
      <c r="AC30" s="9">
        <f t="shared" si="61"/>
        <v>0</v>
      </c>
      <c r="AD30" s="9"/>
      <c r="AE30" s="9">
        <f>SUM(AE24:AE29)</f>
        <v>0</v>
      </c>
      <c r="AF30" s="9">
        <f>SUM(AF24:AF29)</f>
        <v>0</v>
      </c>
      <c r="AG30" s="9"/>
      <c r="AH30" s="9">
        <f>SUM(AH24:AH29)</f>
        <v>220032721</v>
      </c>
      <c r="AI30" s="9">
        <f t="shared" ref="AI30:AJ30" si="62">SUM(AI24:AI29)</f>
        <v>398673330</v>
      </c>
      <c r="AJ30" s="9">
        <f t="shared" si="62"/>
        <v>0</v>
      </c>
      <c r="AK30" s="9"/>
      <c r="AL30" s="9">
        <f>SUM(AL24:AL29)</f>
        <v>0</v>
      </c>
      <c r="AM30" s="9">
        <f>SUM(AM24:AM29)</f>
        <v>0</v>
      </c>
      <c r="AN30" s="9"/>
      <c r="AO30" s="9">
        <f>SUM(AO24:AO29)</f>
        <v>398673330</v>
      </c>
      <c r="AP30" s="9">
        <f t="shared" ref="AP30:AQ30" si="63">SUM(AP24:AP29)</f>
        <v>350141400</v>
      </c>
      <c r="AQ30" s="9">
        <f t="shared" si="63"/>
        <v>0</v>
      </c>
      <c r="AR30" s="9"/>
      <c r="AS30" s="9">
        <f>SUM(AS24:AS29)</f>
        <v>0</v>
      </c>
      <c r="AT30" s="9">
        <f>SUM(AT24:AT29)</f>
        <v>0</v>
      </c>
      <c r="AU30" s="9"/>
      <c r="AV30" s="9">
        <f>SUM(AV24:AV29)</f>
        <v>350141400</v>
      </c>
      <c r="AW30" s="9">
        <f t="shared" ref="AW30:AX30" si="64">SUM(AW24:AW29)</f>
        <v>0</v>
      </c>
      <c r="AX30" s="9">
        <f t="shared" si="64"/>
        <v>0</v>
      </c>
      <c r="AY30" s="9"/>
      <c r="AZ30" s="9">
        <f>SUM(AZ24:AZ29)</f>
        <v>0</v>
      </c>
      <c r="BA30" s="9">
        <f>SUM(BA24:BA29)</f>
        <v>0</v>
      </c>
      <c r="BB30" s="9"/>
      <c r="BC30" s="9">
        <f>SUM(BC24:BC29)</f>
        <v>0</v>
      </c>
      <c r="BD30" s="9">
        <f t="shared" ref="BD30:BE30" si="65">SUM(BD24:BD29)</f>
        <v>444451049</v>
      </c>
      <c r="BE30" s="9">
        <f t="shared" si="65"/>
        <v>0</v>
      </c>
      <c r="BF30" s="9"/>
      <c r="BG30" s="9">
        <f>SUM(BG24:BG29)</f>
        <v>0</v>
      </c>
      <c r="BH30" s="9">
        <f>SUM(BH24:BH29)</f>
        <v>0</v>
      </c>
      <c r="BI30" s="9"/>
      <c r="BJ30" s="9">
        <f>SUM(BJ24:BJ29)</f>
        <v>444451049</v>
      </c>
    </row>
    <row r="31" spans="1:62" ht="27" customHeight="1">
      <c r="A31" s="133" t="s">
        <v>160</v>
      </c>
      <c r="B31" s="18" t="s">
        <v>569</v>
      </c>
      <c r="C31" s="143" t="e">
        <f>#N/A</f>
        <v>#N/A</v>
      </c>
      <c r="D31" s="144" t="e">
        <f>#N/A</f>
        <v>#N/A</v>
      </c>
      <c r="E31" s="143" t="e">
        <f>#N/A</f>
        <v>#N/A</v>
      </c>
      <c r="F31" s="127">
        <f>G31+I31+J31</f>
        <v>0</v>
      </c>
      <c r="G31" s="126">
        <f>Önkormányzat!C105</f>
        <v>0</v>
      </c>
      <c r="H31" s="125"/>
      <c r="I31" s="125"/>
      <c r="J31" s="126"/>
      <c r="K31" s="30"/>
      <c r="L31" s="30"/>
      <c r="M31" s="128">
        <f>G31+I31+J31</f>
        <v>0</v>
      </c>
      <c r="N31" s="126">
        <f>Önkormányzat!E105</f>
        <v>0</v>
      </c>
      <c r="O31" s="125"/>
      <c r="P31" s="125"/>
      <c r="Q31" s="126"/>
      <c r="R31" s="30"/>
      <c r="S31" s="30"/>
      <c r="T31" s="128">
        <f>N31+P31+Q31</f>
        <v>0</v>
      </c>
      <c r="U31" s="126">
        <f>Önkormányzat!F105</f>
        <v>0</v>
      </c>
      <c r="V31" s="125"/>
      <c r="W31" s="125"/>
      <c r="X31" s="126"/>
      <c r="Y31" s="30"/>
      <c r="Z31" s="30"/>
      <c r="AA31" s="128">
        <f>U31+W31+X31</f>
        <v>0</v>
      </c>
      <c r="AB31" s="126">
        <f>Önkormányzat!G105</f>
        <v>0</v>
      </c>
      <c r="AC31" s="125"/>
      <c r="AD31" s="125"/>
      <c r="AE31" s="126"/>
      <c r="AF31" s="30"/>
      <c r="AG31" s="30"/>
      <c r="AH31" s="128">
        <f>AB31+AD31+AE31</f>
        <v>0</v>
      </c>
      <c r="AI31" s="126">
        <f>Önkormányzat!H105</f>
        <v>0</v>
      </c>
      <c r="AJ31" s="125"/>
      <c r="AK31" s="125"/>
      <c r="AL31" s="126"/>
      <c r="AM31" s="30"/>
      <c r="AN31" s="30"/>
      <c r="AO31" s="128">
        <f>AI31+AK31+AL31</f>
        <v>0</v>
      </c>
      <c r="AP31" s="126">
        <f>Önkormányzat!I105</f>
        <v>0</v>
      </c>
      <c r="AQ31" s="125"/>
      <c r="AR31" s="125"/>
      <c r="AS31" s="126"/>
      <c r="AT31" s="30"/>
      <c r="AU31" s="30"/>
      <c r="AV31" s="128">
        <f>AP31+AR31+AS31</f>
        <v>0</v>
      </c>
      <c r="AW31" s="126">
        <f>Önkormányzat!AH105</f>
        <v>0</v>
      </c>
      <c r="AX31" s="125"/>
      <c r="AY31" s="125"/>
      <c r="AZ31" s="126"/>
      <c r="BA31" s="30"/>
      <c r="BB31" s="30"/>
      <c r="BC31" s="128">
        <f>AW31+AY31+AZ31</f>
        <v>0</v>
      </c>
      <c r="BD31" s="126">
        <f>Önkormányzat!J105</f>
        <v>0</v>
      </c>
      <c r="BE31" s="125"/>
      <c r="BF31" s="125"/>
      <c r="BG31" s="126"/>
      <c r="BH31" s="30"/>
      <c r="BI31" s="30"/>
      <c r="BJ31" s="128">
        <f>BD31+BF31+BG31</f>
        <v>0</v>
      </c>
    </row>
    <row r="32" spans="1:62" ht="27" customHeight="1">
      <c r="A32" s="133" t="s">
        <v>161</v>
      </c>
      <c r="B32" s="18" t="s">
        <v>162</v>
      </c>
      <c r="C32" s="143" t="e">
        <f>#N/A</f>
        <v>#N/A</v>
      </c>
      <c r="D32" s="144" t="e">
        <f>#N/A</f>
        <v>#N/A</v>
      </c>
      <c r="E32" s="143" t="e">
        <f>#N/A</f>
        <v>#N/A</v>
      </c>
      <c r="F32" s="127">
        <f>G32+I32+J32+L32</f>
        <v>3690000</v>
      </c>
      <c r="G32" s="126">
        <f>Önkormányzat!C106</f>
        <v>663600</v>
      </c>
      <c r="H32" s="125" t="e">
        <f>#N/A</f>
        <v>#N/A</v>
      </c>
      <c r="I32" s="125"/>
      <c r="J32" s="126">
        <f>Óvoda!F103+Óvoda!F108</f>
        <v>2986400</v>
      </c>
      <c r="K32" s="129"/>
      <c r="L32" s="129">
        <f>Könyvtár!F108</f>
        <v>40000</v>
      </c>
      <c r="M32" s="128">
        <f>G32+I32+J32+L32</f>
        <v>3690000</v>
      </c>
      <c r="N32" s="126">
        <f>Önkormányzat!E106</f>
        <v>663600</v>
      </c>
      <c r="O32" s="125" t="e">
        <f>#N/A</f>
        <v>#N/A</v>
      </c>
      <c r="P32" s="125"/>
      <c r="Q32" s="126">
        <f>Óvoda!G103+Óvoda!G108</f>
        <v>2986400</v>
      </c>
      <c r="R32" s="129"/>
      <c r="S32" s="129">
        <f>Könyvtár!G108</f>
        <v>40000</v>
      </c>
      <c r="T32" s="128">
        <f>N32+P32+Q32+S32</f>
        <v>3690000</v>
      </c>
      <c r="U32" s="126">
        <f>Önkormányzat!F106</f>
        <v>0</v>
      </c>
      <c r="V32" s="125" t="e">
        <f>#N/A</f>
        <v>#N/A</v>
      </c>
      <c r="W32" s="125"/>
      <c r="X32" s="126">
        <f>Óvoda!H103+Óvoda!H108</f>
        <v>2986400</v>
      </c>
      <c r="Y32" s="129"/>
      <c r="Z32" s="129">
        <f>Könyvtár!H108</f>
        <v>40000</v>
      </c>
      <c r="AA32" s="128">
        <f>U32+W32+X32+Z32</f>
        <v>3026400</v>
      </c>
      <c r="AB32" s="126">
        <f>Önkormányzat!G106</f>
        <v>2245302</v>
      </c>
      <c r="AC32" s="125" t="e">
        <f>#N/A</f>
        <v>#N/A</v>
      </c>
      <c r="AD32" s="125"/>
      <c r="AE32" s="126">
        <f>Óvoda!I103+Óvoda!I108</f>
        <v>474500</v>
      </c>
      <c r="AF32" s="129"/>
      <c r="AG32" s="129">
        <f>Könyvtár!S108</f>
        <v>0</v>
      </c>
      <c r="AH32" s="128">
        <f>AB32+AD32+AE32+AG32</f>
        <v>2719802</v>
      </c>
      <c r="AI32" s="126">
        <f>Önkormányzat!H106</f>
        <v>3750753</v>
      </c>
      <c r="AJ32" s="125" t="e">
        <f>#N/A</f>
        <v>#N/A</v>
      </c>
      <c r="AK32" s="125"/>
      <c r="AL32" s="126">
        <f>Óvoda!J103+Óvoda!J108</f>
        <v>2049199</v>
      </c>
      <c r="AM32" s="129"/>
      <c r="AN32" s="129">
        <f>Könyvtár!J108</f>
        <v>15453</v>
      </c>
      <c r="AO32" s="128">
        <f>AI32+AK32+AL32+AN32</f>
        <v>5815405</v>
      </c>
      <c r="AP32" s="126">
        <f>Önkormányzat!I106</f>
        <v>663600</v>
      </c>
      <c r="AQ32" s="125" t="e">
        <f>#N/A</f>
        <v>#N/A</v>
      </c>
      <c r="AR32" s="125"/>
      <c r="AS32" s="126">
        <f>Óvoda!K103+Óvoda!K108</f>
        <v>2986400</v>
      </c>
      <c r="AT32" s="129"/>
      <c r="AU32" s="129">
        <f>Könyvtár!K109</f>
        <v>40000</v>
      </c>
      <c r="AV32" s="128">
        <f>AP32+AR32+AS32+AU32</f>
        <v>3690000</v>
      </c>
      <c r="AW32" s="126">
        <f>Önkormányzat!AH106</f>
        <v>0</v>
      </c>
      <c r="AX32" s="125" t="e">
        <f>#N/A</f>
        <v>#N/A</v>
      </c>
      <c r="AY32" s="125"/>
      <c r="AZ32" s="126">
        <f>Óvoda!AH103+Óvoda!AH108</f>
        <v>0</v>
      </c>
      <c r="BA32" s="129"/>
      <c r="BB32" s="129">
        <f>Könyvtár!AG108</f>
        <v>0</v>
      </c>
      <c r="BC32" s="128">
        <f>AW32+AY32+AZ32+BB32</f>
        <v>0</v>
      </c>
      <c r="BD32" s="126">
        <f>Önkormányzat!J106</f>
        <v>4805116</v>
      </c>
      <c r="BE32" s="125" t="e">
        <f>#N/A</f>
        <v>#N/A</v>
      </c>
      <c r="BF32" s="125"/>
      <c r="BG32" s="126">
        <f>Óvoda!L108</f>
        <v>3339806</v>
      </c>
      <c r="BH32" s="129"/>
      <c r="BI32" s="129">
        <f>Könyvtár!L109</f>
        <v>36904</v>
      </c>
      <c r="BJ32" s="128">
        <f>BD32+BF32+BG32+BI32</f>
        <v>8181826</v>
      </c>
    </row>
    <row r="33" spans="1:62" ht="27" customHeight="1">
      <c r="A33" s="133" t="s">
        <v>163</v>
      </c>
      <c r="B33" s="18" t="s">
        <v>164</v>
      </c>
      <c r="C33" s="143" t="e">
        <f>#N/A</f>
        <v>#N/A</v>
      </c>
      <c r="D33" s="144" t="e">
        <f>#N/A</f>
        <v>#N/A</v>
      </c>
      <c r="E33" s="143" t="e">
        <f>#N/A</f>
        <v>#N/A</v>
      </c>
      <c r="F33" s="127">
        <f>G33+I33+J33+L33</f>
        <v>52910000</v>
      </c>
      <c r="G33" s="126">
        <f>Önkormányzat!C107</f>
        <v>52910000</v>
      </c>
      <c r="H33" s="125"/>
      <c r="I33" s="125"/>
      <c r="J33" s="126">
        <v>0</v>
      </c>
      <c r="K33" s="129"/>
      <c r="L33" s="129"/>
      <c r="M33" s="128">
        <f>G33+I33+J33</f>
        <v>52910000</v>
      </c>
      <c r="N33" s="126">
        <f>Önkormányzat!E107</f>
        <v>52910000</v>
      </c>
      <c r="O33" s="125"/>
      <c r="P33" s="125"/>
      <c r="Q33" s="126">
        <v>0</v>
      </c>
      <c r="R33" s="129"/>
      <c r="S33" s="129"/>
      <c r="T33" s="128">
        <f t="shared" ref="T33:T39" si="66">N33+P33+Q33</f>
        <v>52910000</v>
      </c>
      <c r="U33" s="126">
        <f>Önkormányzat!F107</f>
        <v>0</v>
      </c>
      <c r="V33" s="125"/>
      <c r="W33" s="125"/>
      <c r="X33" s="126">
        <v>0</v>
      </c>
      <c r="Y33" s="129"/>
      <c r="Z33" s="129"/>
      <c r="AA33" s="128">
        <f t="shared" ref="AA33:AA39" si="67">U33+W33+X33</f>
        <v>0</v>
      </c>
      <c r="AB33" s="126">
        <f>Önkormányzat!G107</f>
        <v>9443022</v>
      </c>
      <c r="AC33" s="125"/>
      <c r="AD33" s="125"/>
      <c r="AE33" s="126">
        <v>0</v>
      </c>
      <c r="AF33" s="129"/>
      <c r="AG33" s="129"/>
      <c r="AH33" s="128">
        <f>AB33+AD33+AE33</f>
        <v>9443022</v>
      </c>
      <c r="AI33" s="126">
        <f>Önkormányzat!H107</f>
        <v>18858961</v>
      </c>
      <c r="AJ33" s="125"/>
      <c r="AK33" s="125"/>
      <c r="AL33" s="126">
        <v>0</v>
      </c>
      <c r="AM33" s="129"/>
      <c r="AN33" s="129"/>
      <c r="AO33" s="128">
        <f>AI33+AK33+AL33</f>
        <v>18858961</v>
      </c>
      <c r="AP33" s="126">
        <f>Önkormányzat!I107</f>
        <v>52910000</v>
      </c>
      <c r="AQ33" s="125"/>
      <c r="AR33" s="125"/>
      <c r="AS33" s="126">
        <v>0</v>
      </c>
      <c r="AT33" s="129"/>
      <c r="AU33" s="129"/>
      <c r="AV33" s="128">
        <f t="shared" ref="AV33:AV39" si="68">AP33+AR33+AS33</f>
        <v>52910000</v>
      </c>
      <c r="AW33" s="126">
        <f>Önkormányzat!AH107</f>
        <v>0</v>
      </c>
      <c r="AX33" s="125"/>
      <c r="AY33" s="125"/>
      <c r="AZ33" s="126">
        <v>0</v>
      </c>
      <c r="BA33" s="129"/>
      <c r="BB33" s="129"/>
      <c r="BC33" s="128">
        <f t="shared" ref="BC33:BC39" si="69">AW33+AY33+AZ33</f>
        <v>0</v>
      </c>
      <c r="BD33" s="126">
        <f>Önkormányzat!J107</f>
        <v>29054245</v>
      </c>
      <c r="BE33" s="125"/>
      <c r="BF33" s="125"/>
      <c r="BG33" s="126">
        <v>0</v>
      </c>
      <c r="BH33" s="129"/>
      <c r="BI33" s="129"/>
      <c r="BJ33" s="128">
        <f>BD33+BF33+BG33</f>
        <v>29054245</v>
      </c>
    </row>
    <row r="34" spans="1:62" ht="27" customHeight="1">
      <c r="A34" s="133" t="s">
        <v>165</v>
      </c>
      <c r="B34" s="18" t="s">
        <v>166</v>
      </c>
      <c r="C34" s="143" t="e">
        <f>#N/A</f>
        <v>#N/A</v>
      </c>
      <c r="D34" s="144" t="e">
        <f>#N/A</f>
        <v>#N/A</v>
      </c>
      <c r="E34" s="143" t="e">
        <f>#N/A</f>
        <v>#N/A</v>
      </c>
      <c r="F34" s="127">
        <f t="shared" ref="F34:F39" si="70">G34+I34+J34</f>
        <v>27097200</v>
      </c>
      <c r="G34" s="126">
        <f>Önkormányzat!C108</f>
        <v>27097200</v>
      </c>
      <c r="H34" s="125"/>
      <c r="I34" s="125"/>
      <c r="J34" s="126"/>
      <c r="K34" s="129" t="e">
        <f>#N/A</f>
        <v>#N/A</v>
      </c>
      <c r="L34" s="129"/>
      <c r="M34" s="128">
        <f t="shared" ref="M34:M39" si="71">G34+I34+J34</f>
        <v>27097200</v>
      </c>
      <c r="N34" s="126">
        <f>Önkormányzat!E108</f>
        <v>27097200</v>
      </c>
      <c r="O34" s="125"/>
      <c r="P34" s="125"/>
      <c r="Q34" s="126"/>
      <c r="R34" s="129" t="e">
        <f>#N/A</f>
        <v>#N/A</v>
      </c>
      <c r="S34" s="129"/>
      <c r="T34" s="128">
        <f t="shared" si="66"/>
        <v>27097200</v>
      </c>
      <c r="U34" s="126">
        <f>Önkormányzat!F108</f>
        <v>0</v>
      </c>
      <c r="V34" s="125"/>
      <c r="W34" s="125"/>
      <c r="X34" s="126"/>
      <c r="Y34" s="129" t="e">
        <f>#N/A</f>
        <v>#N/A</v>
      </c>
      <c r="Z34" s="129"/>
      <c r="AA34" s="128">
        <f t="shared" si="67"/>
        <v>0</v>
      </c>
      <c r="AB34" s="126">
        <f>Önkormányzat!G108</f>
        <v>11651727</v>
      </c>
      <c r="AC34" s="125"/>
      <c r="AD34" s="125"/>
      <c r="AE34" s="126"/>
      <c r="AF34" s="129" t="e">
        <f>#N/A</f>
        <v>#N/A</v>
      </c>
      <c r="AG34" s="129"/>
      <c r="AH34" s="128">
        <f t="shared" ref="AH34:AH39" si="72">AB34+AD34+AE34</f>
        <v>11651727</v>
      </c>
      <c r="AI34" s="126">
        <f>Önkormányzat!H108</f>
        <v>17679466</v>
      </c>
      <c r="AJ34" s="125"/>
      <c r="AK34" s="125"/>
      <c r="AL34" s="126"/>
      <c r="AM34" s="129" t="e">
        <f>#N/A</f>
        <v>#N/A</v>
      </c>
      <c r="AN34" s="129"/>
      <c r="AO34" s="128">
        <f t="shared" ref="AO34:AO39" si="73">AI34+AK34+AL34</f>
        <v>17679466</v>
      </c>
      <c r="AP34" s="126">
        <f>Önkormányzat!I108</f>
        <v>27097200</v>
      </c>
      <c r="AQ34" s="125"/>
      <c r="AR34" s="125"/>
      <c r="AS34" s="126"/>
      <c r="AT34" s="129" t="e">
        <f>#N/A</f>
        <v>#N/A</v>
      </c>
      <c r="AU34" s="129"/>
      <c r="AV34" s="128">
        <f t="shared" si="68"/>
        <v>27097200</v>
      </c>
      <c r="AW34" s="126">
        <f>Önkormányzat!AH108</f>
        <v>0</v>
      </c>
      <c r="AX34" s="125"/>
      <c r="AY34" s="125"/>
      <c r="AZ34" s="126"/>
      <c r="BA34" s="129" t="e">
        <f>#N/A</f>
        <v>#N/A</v>
      </c>
      <c r="BB34" s="129"/>
      <c r="BC34" s="128">
        <f t="shared" si="69"/>
        <v>0</v>
      </c>
      <c r="BD34" s="126">
        <f>Önkormányzat!J108</f>
        <v>24736445</v>
      </c>
      <c r="BE34" s="125"/>
      <c r="BF34" s="125"/>
      <c r="BG34" s="126"/>
      <c r="BH34" s="129" t="e">
        <f>#N/A</f>
        <v>#N/A</v>
      </c>
      <c r="BI34" s="129"/>
      <c r="BJ34" s="128">
        <f t="shared" ref="BJ34:BJ39" si="74">BD34+BF34+BG34</f>
        <v>24736445</v>
      </c>
    </row>
    <row r="35" spans="1:62" ht="27" customHeight="1">
      <c r="A35" s="133" t="s">
        <v>167</v>
      </c>
      <c r="B35" s="18" t="s">
        <v>168</v>
      </c>
      <c r="C35" s="143" t="e">
        <f>#N/A</f>
        <v>#N/A</v>
      </c>
      <c r="D35" s="144" t="e">
        <f>#N/A</f>
        <v>#N/A</v>
      </c>
      <c r="E35" s="143" t="e">
        <f>#N/A</f>
        <v>#N/A</v>
      </c>
      <c r="F35" s="127">
        <f t="shared" si="70"/>
        <v>12779092</v>
      </c>
      <c r="G35" s="126">
        <f>Önkormányzat!C109</f>
        <v>2986400</v>
      </c>
      <c r="H35" s="125"/>
      <c r="I35" s="125"/>
      <c r="J35" s="126">
        <f>Óvoda!F104+Óvoda!F106+Óvoda!F107</f>
        <v>9792692</v>
      </c>
      <c r="K35" s="129"/>
      <c r="L35" s="129"/>
      <c r="M35" s="128">
        <f t="shared" si="71"/>
        <v>12779092</v>
      </c>
      <c r="N35" s="126">
        <f>Önkormányzat!E109</f>
        <v>2986400</v>
      </c>
      <c r="O35" s="125"/>
      <c r="P35" s="125"/>
      <c r="Q35" s="126">
        <f>Óvoda!G104+Óvoda!G106+Óvoda!G107</f>
        <v>9792692</v>
      </c>
      <c r="R35" s="129"/>
      <c r="S35" s="129"/>
      <c r="T35" s="128">
        <f t="shared" si="66"/>
        <v>12779092</v>
      </c>
      <c r="U35" s="126">
        <f>Önkormányzat!F109</f>
        <v>0</v>
      </c>
      <c r="V35" s="125"/>
      <c r="W35" s="125"/>
      <c r="X35" s="126">
        <f>Óvoda!H104+Óvoda!H106+Óvoda!H107</f>
        <v>9232098</v>
      </c>
      <c r="Y35" s="129"/>
      <c r="Z35" s="129"/>
      <c r="AA35" s="128">
        <f t="shared" si="67"/>
        <v>9232098</v>
      </c>
      <c r="AB35" s="126">
        <f>Önkormányzat!G109</f>
        <v>0</v>
      </c>
      <c r="AC35" s="125"/>
      <c r="AD35" s="125"/>
      <c r="AE35" s="126">
        <f>Óvoda!I104+Óvoda!I106+Óvoda!I107</f>
        <v>5612611</v>
      </c>
      <c r="AF35" s="129"/>
      <c r="AG35" s="129"/>
      <c r="AH35" s="128">
        <f t="shared" si="72"/>
        <v>5612611</v>
      </c>
      <c r="AI35" s="126">
        <f>Önkormányzat!H109</f>
        <v>0</v>
      </c>
      <c r="AJ35" s="125"/>
      <c r="AK35" s="125"/>
      <c r="AL35" s="126">
        <f>Óvoda!J104+Óvoda!J106+Óvoda!J107</f>
        <v>6511494</v>
      </c>
      <c r="AM35" s="129"/>
      <c r="AN35" s="129"/>
      <c r="AO35" s="128">
        <f t="shared" si="73"/>
        <v>6511494</v>
      </c>
      <c r="AP35" s="126">
        <f>Önkormányzat!I109</f>
        <v>2986400</v>
      </c>
      <c r="AQ35" s="125"/>
      <c r="AR35" s="125"/>
      <c r="AS35" s="126">
        <f>Óvoda!K104+Óvoda!K106+Óvoda!K107</f>
        <v>9792692</v>
      </c>
      <c r="AT35" s="129"/>
      <c r="AU35" s="129"/>
      <c r="AV35" s="128">
        <f t="shared" si="68"/>
        <v>12779092</v>
      </c>
      <c r="AW35" s="126">
        <f>Önkormányzat!AH109</f>
        <v>0</v>
      </c>
      <c r="AX35" s="125"/>
      <c r="AY35" s="125"/>
      <c r="AZ35" s="126">
        <f>Óvoda!AH104+Óvoda!AH106+Óvoda!AH107</f>
        <v>0</v>
      </c>
      <c r="BA35" s="129"/>
      <c r="BB35" s="129"/>
      <c r="BC35" s="128">
        <f t="shared" si="69"/>
        <v>0</v>
      </c>
      <c r="BD35" s="126">
        <f>Önkormányzat!J109</f>
        <v>0</v>
      </c>
      <c r="BE35" s="125"/>
      <c r="BF35" s="125"/>
      <c r="BG35" s="126">
        <f>Óvoda!L106+Óvoda!L107</f>
        <v>8723374</v>
      </c>
      <c r="BH35" s="129"/>
      <c r="BI35" s="129"/>
      <c r="BJ35" s="128">
        <f t="shared" si="74"/>
        <v>8723374</v>
      </c>
    </row>
    <row r="36" spans="1:62" ht="27" customHeight="1">
      <c r="A36" s="133" t="s">
        <v>169</v>
      </c>
      <c r="B36" s="18" t="s">
        <v>170</v>
      </c>
      <c r="C36" s="143" t="e">
        <f>#N/A</f>
        <v>#N/A</v>
      </c>
      <c r="D36" s="144" t="e">
        <f>SUM(Önkormányzat!#REF!,Óvoda!D109)</f>
        <v>#REF!</v>
      </c>
      <c r="E36" s="143" t="e">
        <f>#N/A</f>
        <v>#N/A</v>
      </c>
      <c r="F36" s="127">
        <f t="shared" si="70"/>
        <v>26038653</v>
      </c>
      <c r="G36" s="126">
        <f>Önkormányzat!C110</f>
        <v>22588300</v>
      </c>
      <c r="H36" s="125"/>
      <c r="I36" s="125"/>
      <c r="J36" s="126">
        <f>Óvoda!F109</f>
        <v>3450353</v>
      </c>
      <c r="K36" s="129"/>
      <c r="L36" s="129"/>
      <c r="M36" s="128">
        <f t="shared" si="71"/>
        <v>26038653</v>
      </c>
      <c r="N36" s="126">
        <f>Önkormányzat!E110</f>
        <v>22588300</v>
      </c>
      <c r="O36" s="125"/>
      <c r="P36" s="125"/>
      <c r="Q36" s="126">
        <f>Óvoda!G109</f>
        <v>3450353</v>
      </c>
      <c r="R36" s="129"/>
      <c r="S36" s="129"/>
      <c r="T36" s="128">
        <f t="shared" si="66"/>
        <v>26038653</v>
      </c>
      <c r="U36" s="126">
        <f>Önkormányzat!F110</f>
        <v>0</v>
      </c>
      <c r="V36" s="125"/>
      <c r="W36" s="125"/>
      <c r="X36" s="126">
        <f>Óvoda!H109</f>
        <v>3298993</v>
      </c>
      <c r="Y36" s="129"/>
      <c r="Z36" s="129"/>
      <c r="AA36" s="128">
        <f t="shared" si="67"/>
        <v>3298993</v>
      </c>
      <c r="AB36" s="126">
        <f>Önkormányzat!G110</f>
        <v>15598045</v>
      </c>
      <c r="AC36" s="125"/>
      <c r="AD36" s="125"/>
      <c r="AE36" s="126">
        <f>Óvoda!I109</f>
        <v>1319900</v>
      </c>
      <c r="AF36" s="129"/>
      <c r="AG36" s="129"/>
      <c r="AH36" s="128">
        <f t="shared" si="72"/>
        <v>16917945</v>
      </c>
      <c r="AI36" s="126">
        <f>Önkormányzat!H110</f>
        <v>10620765</v>
      </c>
      <c r="AJ36" s="125"/>
      <c r="AK36" s="125"/>
      <c r="AL36" s="126">
        <f>Óvoda!J109</f>
        <v>2311392</v>
      </c>
      <c r="AM36" s="129"/>
      <c r="AN36" s="129"/>
      <c r="AO36" s="128">
        <f t="shared" si="73"/>
        <v>12932157</v>
      </c>
      <c r="AP36" s="126">
        <f>Önkormányzat!I110</f>
        <v>22588300</v>
      </c>
      <c r="AQ36" s="125"/>
      <c r="AR36" s="125"/>
      <c r="AS36" s="126">
        <f>Óvoda!K109</f>
        <v>3450353</v>
      </c>
      <c r="AT36" s="129"/>
      <c r="AU36" s="129"/>
      <c r="AV36" s="128">
        <f t="shared" si="68"/>
        <v>26038653</v>
      </c>
      <c r="AW36" s="126">
        <f>Önkormányzat!AH110</f>
        <v>0</v>
      </c>
      <c r="AX36" s="125"/>
      <c r="AY36" s="125"/>
      <c r="AZ36" s="126">
        <f>Óvoda!AH109</f>
        <v>0</v>
      </c>
      <c r="BA36" s="129"/>
      <c r="BB36" s="129"/>
      <c r="BC36" s="128">
        <f t="shared" si="69"/>
        <v>0</v>
      </c>
      <c r="BD36" s="126">
        <f>Önkormányzat!J110</f>
        <v>35155885</v>
      </c>
      <c r="BE36" s="125"/>
      <c r="BF36" s="125"/>
      <c r="BG36" s="126">
        <f>Óvoda!L109</f>
        <v>3257056</v>
      </c>
      <c r="BH36" s="129"/>
      <c r="BI36" s="129"/>
      <c r="BJ36" s="128">
        <f t="shared" si="74"/>
        <v>38412941</v>
      </c>
    </row>
    <row r="37" spans="1:62" ht="27" customHeight="1">
      <c r="A37" s="133" t="s">
        <v>171</v>
      </c>
      <c r="B37" s="18" t="s">
        <v>172</v>
      </c>
      <c r="C37" s="143" t="e">
        <f>#N/A</f>
        <v>#N/A</v>
      </c>
      <c r="D37" s="144" t="e">
        <f>#N/A</f>
        <v>#N/A</v>
      </c>
      <c r="E37" s="143" t="e">
        <f>#N/A</f>
        <v>#N/A</v>
      </c>
      <c r="F37" s="127">
        <f t="shared" si="70"/>
        <v>0</v>
      </c>
      <c r="G37" s="126">
        <f>Önkormányzat!C111</f>
        <v>0</v>
      </c>
      <c r="H37" s="125"/>
      <c r="I37" s="125"/>
      <c r="J37" s="126">
        <v>0</v>
      </c>
      <c r="K37" s="129"/>
      <c r="L37" s="129"/>
      <c r="M37" s="128">
        <f t="shared" si="71"/>
        <v>0</v>
      </c>
      <c r="N37" s="126">
        <f>Önkormányzat!E111</f>
        <v>0</v>
      </c>
      <c r="O37" s="125"/>
      <c r="P37" s="125"/>
      <c r="Q37" s="126">
        <v>0</v>
      </c>
      <c r="R37" s="129"/>
      <c r="S37" s="129"/>
      <c r="T37" s="128">
        <f t="shared" si="66"/>
        <v>0</v>
      </c>
      <c r="U37" s="126">
        <f>Önkormányzat!F111</f>
        <v>0</v>
      </c>
      <c r="V37" s="125"/>
      <c r="W37" s="125"/>
      <c r="X37" s="126">
        <v>0</v>
      </c>
      <c r="Y37" s="129"/>
      <c r="Z37" s="129"/>
      <c r="AA37" s="128">
        <f t="shared" si="67"/>
        <v>0</v>
      </c>
      <c r="AB37" s="126">
        <f>Önkormányzat!G111</f>
        <v>0</v>
      </c>
      <c r="AC37" s="125"/>
      <c r="AD37" s="125"/>
      <c r="AE37" s="126">
        <f>Óvoda!I110</f>
        <v>0</v>
      </c>
      <c r="AF37" s="129"/>
      <c r="AG37" s="129"/>
      <c r="AH37" s="128">
        <f t="shared" si="72"/>
        <v>0</v>
      </c>
      <c r="AI37" s="126">
        <f>Önkormányzat!H111</f>
        <v>0</v>
      </c>
      <c r="AJ37" s="125"/>
      <c r="AK37" s="125"/>
      <c r="AL37" s="126">
        <f>Óvoda!J110</f>
        <v>0</v>
      </c>
      <c r="AM37" s="129"/>
      <c r="AN37" s="129"/>
      <c r="AO37" s="128">
        <f t="shared" si="73"/>
        <v>0</v>
      </c>
      <c r="AP37" s="126">
        <f>Önkormányzat!I111</f>
        <v>0</v>
      </c>
      <c r="AQ37" s="125"/>
      <c r="AR37" s="125"/>
      <c r="AS37" s="126">
        <v>0</v>
      </c>
      <c r="AT37" s="129"/>
      <c r="AU37" s="129"/>
      <c r="AV37" s="128">
        <f t="shared" si="68"/>
        <v>0</v>
      </c>
      <c r="AW37" s="126">
        <f>Önkormányzat!AH111</f>
        <v>0</v>
      </c>
      <c r="AX37" s="125"/>
      <c r="AY37" s="125"/>
      <c r="AZ37" s="126">
        <v>0</v>
      </c>
      <c r="BA37" s="129"/>
      <c r="BB37" s="129"/>
      <c r="BC37" s="128">
        <f t="shared" si="69"/>
        <v>0</v>
      </c>
      <c r="BD37" s="126">
        <f>Önkormányzat!J111</f>
        <v>0</v>
      </c>
      <c r="BE37" s="125"/>
      <c r="BF37" s="125"/>
      <c r="BG37" s="126">
        <f>Óvoda!AI110</f>
        <v>0</v>
      </c>
      <c r="BH37" s="129"/>
      <c r="BI37" s="129"/>
      <c r="BJ37" s="128">
        <f t="shared" si="74"/>
        <v>0</v>
      </c>
    </row>
    <row r="38" spans="1:62" ht="27" customHeight="1">
      <c r="A38" s="133" t="s">
        <v>173</v>
      </c>
      <c r="B38" s="18" t="s">
        <v>174</v>
      </c>
      <c r="C38" s="143" t="e">
        <f>#N/A</f>
        <v>#N/A</v>
      </c>
      <c r="D38" s="144" t="e">
        <f>#N/A</f>
        <v>#N/A</v>
      </c>
      <c r="E38" s="143" t="e">
        <f>#N/A</f>
        <v>#N/A</v>
      </c>
      <c r="F38" s="127">
        <f t="shared" si="70"/>
        <v>20000</v>
      </c>
      <c r="G38" s="126">
        <f>Önkormányzat!C112</f>
        <v>20000</v>
      </c>
      <c r="H38" s="125" t="e">
        <f>#N/A</f>
        <v>#N/A</v>
      </c>
      <c r="I38" s="125"/>
      <c r="J38" s="126"/>
      <c r="K38" s="129"/>
      <c r="L38" s="129"/>
      <c r="M38" s="128">
        <f t="shared" si="71"/>
        <v>20000</v>
      </c>
      <c r="N38" s="126">
        <f>Önkormányzat!E112</f>
        <v>20000</v>
      </c>
      <c r="O38" s="125" t="e">
        <f>#N/A</f>
        <v>#N/A</v>
      </c>
      <c r="P38" s="125"/>
      <c r="Q38" s="126"/>
      <c r="R38" s="129"/>
      <c r="S38" s="129"/>
      <c r="T38" s="128">
        <f t="shared" si="66"/>
        <v>20000</v>
      </c>
      <c r="U38" s="126">
        <f>Önkormányzat!F112</f>
        <v>0</v>
      </c>
      <c r="V38" s="125" t="e">
        <f>#N/A</f>
        <v>#N/A</v>
      </c>
      <c r="W38" s="125">
        <f>KÖH!H109</f>
        <v>0</v>
      </c>
      <c r="X38" s="126"/>
      <c r="Y38" s="129"/>
      <c r="Z38" s="129"/>
      <c r="AA38" s="128">
        <f t="shared" si="67"/>
        <v>0</v>
      </c>
      <c r="AB38" s="126">
        <f>Önkormányzat!G112</f>
        <v>4802083</v>
      </c>
      <c r="AC38" s="125" t="e">
        <f>#N/A</f>
        <v>#N/A</v>
      </c>
      <c r="AD38" s="125">
        <f>KÖH!I109</f>
        <v>1488</v>
      </c>
      <c r="AE38" s="126"/>
      <c r="AF38" s="129"/>
      <c r="AG38" s="129">
        <f>Könyvtár!I108</f>
        <v>3478</v>
      </c>
      <c r="AH38" s="128">
        <f t="shared" si="72"/>
        <v>4803571</v>
      </c>
      <c r="AI38" s="126">
        <f>Önkormányzat!H112</f>
        <v>302</v>
      </c>
      <c r="AJ38" s="125" t="e">
        <f>#N/A</f>
        <v>#N/A</v>
      </c>
      <c r="AK38" s="125"/>
      <c r="AL38" s="126"/>
      <c r="AM38" s="129"/>
      <c r="AN38" s="129"/>
      <c r="AO38" s="128">
        <f t="shared" si="73"/>
        <v>302</v>
      </c>
      <c r="AP38" s="126">
        <f>Önkormányzat!I112</f>
        <v>20000</v>
      </c>
      <c r="AQ38" s="125" t="e">
        <f>#N/A</f>
        <v>#N/A</v>
      </c>
      <c r="AR38" s="125"/>
      <c r="AS38" s="126"/>
      <c r="AT38" s="129"/>
      <c r="AU38" s="129"/>
      <c r="AV38" s="128">
        <f t="shared" si="68"/>
        <v>20000</v>
      </c>
      <c r="AW38" s="126">
        <f>Önkormányzat!AH112</f>
        <v>0</v>
      </c>
      <c r="AX38" s="125" t="e">
        <f>#N/A</f>
        <v>#N/A</v>
      </c>
      <c r="AY38" s="125">
        <f>KÖH!AH109</f>
        <v>0</v>
      </c>
      <c r="AZ38" s="126"/>
      <c r="BA38" s="129"/>
      <c r="BB38" s="129"/>
      <c r="BC38" s="128">
        <f t="shared" si="69"/>
        <v>0</v>
      </c>
      <c r="BD38" s="126">
        <f>Önkormányzat!J112</f>
        <v>7230586</v>
      </c>
      <c r="BE38" s="125" t="e">
        <f>#N/A</f>
        <v>#N/A</v>
      </c>
      <c r="BF38" s="125">
        <f>KÖH!L109</f>
        <v>3876</v>
      </c>
      <c r="BG38" s="126"/>
      <c r="BH38" s="129"/>
      <c r="BI38" s="129">
        <f>Könyvtár!AH108</f>
        <v>0</v>
      </c>
      <c r="BJ38" s="128">
        <f t="shared" si="74"/>
        <v>7234462</v>
      </c>
    </row>
    <row r="39" spans="1:62" ht="27" customHeight="1">
      <c r="A39" s="133" t="s">
        <v>175</v>
      </c>
      <c r="B39" s="18" t="s">
        <v>176</v>
      </c>
      <c r="C39" s="143" t="e">
        <f>#N/A</f>
        <v>#N/A</v>
      </c>
      <c r="D39" s="144" t="e">
        <f>#N/A</f>
        <v>#N/A</v>
      </c>
      <c r="E39" s="143" t="e">
        <f>#N/A</f>
        <v>#N/A</v>
      </c>
      <c r="F39" s="127">
        <f t="shared" si="70"/>
        <v>1055040</v>
      </c>
      <c r="G39" s="126">
        <f>Önkormányzat!C113</f>
        <v>1055040</v>
      </c>
      <c r="H39" s="125"/>
      <c r="I39" s="125"/>
      <c r="J39" s="126"/>
      <c r="K39" s="129"/>
      <c r="L39" s="129"/>
      <c r="M39" s="128">
        <f t="shared" si="71"/>
        <v>1055040</v>
      </c>
      <c r="N39" s="126">
        <f>Önkormányzat!E113</f>
        <v>1055040</v>
      </c>
      <c r="O39" s="125"/>
      <c r="P39" s="125"/>
      <c r="Q39" s="126"/>
      <c r="R39" s="129"/>
      <c r="S39" s="129"/>
      <c r="T39" s="128">
        <f t="shared" si="66"/>
        <v>1055040</v>
      </c>
      <c r="U39" s="126">
        <f>Önkormányzat!F113</f>
        <v>0</v>
      </c>
      <c r="V39" s="125"/>
      <c r="W39" s="125"/>
      <c r="X39" s="126"/>
      <c r="Y39" s="129"/>
      <c r="Z39" s="129"/>
      <c r="AA39" s="128">
        <f t="shared" si="67"/>
        <v>0</v>
      </c>
      <c r="AB39" s="126">
        <f>Önkormányzat!G113</f>
        <v>51021</v>
      </c>
      <c r="AC39" s="125"/>
      <c r="AD39" s="125"/>
      <c r="AE39" s="126">
        <f>Óvoda!I111</f>
        <v>0</v>
      </c>
      <c r="AF39" s="129"/>
      <c r="AG39" s="129"/>
      <c r="AH39" s="128">
        <f t="shared" si="72"/>
        <v>51021</v>
      </c>
      <c r="AI39" s="126">
        <f>Önkormányzat!H113</f>
        <v>891552</v>
      </c>
      <c r="AJ39" s="125"/>
      <c r="AK39" s="125">
        <f>KÖH!J109</f>
        <v>4988</v>
      </c>
      <c r="AL39" s="126">
        <f>Óvoda!J111</f>
        <v>4106</v>
      </c>
      <c r="AM39" s="129"/>
      <c r="AN39" s="129"/>
      <c r="AO39" s="128">
        <f t="shared" si="73"/>
        <v>900646</v>
      </c>
      <c r="AP39" s="126">
        <f>Önkormányzat!I113</f>
        <v>1055040</v>
      </c>
      <c r="AQ39" s="125"/>
      <c r="AR39" s="125"/>
      <c r="AS39" s="126"/>
      <c r="AT39" s="129"/>
      <c r="AU39" s="129"/>
      <c r="AV39" s="128">
        <f t="shared" si="68"/>
        <v>1055040</v>
      </c>
      <c r="AW39" s="126">
        <f>Önkormányzat!AH113</f>
        <v>0</v>
      </c>
      <c r="AX39" s="125"/>
      <c r="AY39" s="125"/>
      <c r="AZ39" s="126"/>
      <c r="BA39" s="129"/>
      <c r="BB39" s="129"/>
      <c r="BC39" s="128">
        <f t="shared" si="69"/>
        <v>0</v>
      </c>
      <c r="BD39" s="126">
        <f>Önkormányzat!J113</f>
        <v>1072448</v>
      </c>
      <c r="BE39" s="125"/>
      <c r="BF39" s="125"/>
      <c r="BG39" s="126">
        <f>Óvoda!L111</f>
        <v>12322</v>
      </c>
      <c r="BH39" s="129"/>
      <c r="BI39" s="129"/>
      <c r="BJ39" s="128">
        <f t="shared" si="74"/>
        <v>1084770</v>
      </c>
    </row>
    <row r="40" spans="1:62" ht="27" customHeight="1">
      <c r="A40" s="39" t="s">
        <v>60</v>
      </c>
      <c r="B40" s="134" t="s">
        <v>177</v>
      </c>
      <c r="C40" s="15" t="e">
        <f>SUM(C31:C39)</f>
        <v>#N/A</v>
      </c>
      <c r="D40" s="9" t="e">
        <f>SUM(D31:D39)</f>
        <v>#N/A</v>
      </c>
      <c r="E40" s="9" t="e">
        <f>SUM(E31:E39)</f>
        <v>#N/A</v>
      </c>
      <c r="F40" s="127">
        <f>F31+F32+F33+F34+F35+F36+F37+F38+F39</f>
        <v>123589985</v>
      </c>
      <c r="G40" s="9">
        <f>SUM(G31:G39)</f>
        <v>107320540</v>
      </c>
      <c r="H40" s="9" t="e">
        <f>SUM(H31:H39)</f>
        <v>#N/A</v>
      </c>
      <c r="I40" s="9"/>
      <c r="J40" s="9">
        <f>SUM(J31:J39)</f>
        <v>16229445</v>
      </c>
      <c r="K40" s="9" t="e">
        <f>SUM(K31:K39)</f>
        <v>#N/A</v>
      </c>
      <c r="L40" s="9">
        <f>SUM(L31:L39)</f>
        <v>40000</v>
      </c>
      <c r="M40" s="128">
        <f>SUM(G40+J40+L40)</f>
        <v>123589985</v>
      </c>
      <c r="N40" s="9">
        <f t="shared" ref="N40:S40" si="75">SUM(N31:N39)</f>
        <v>107320540</v>
      </c>
      <c r="O40" s="9" t="e">
        <f t="shared" si="75"/>
        <v>#N/A</v>
      </c>
      <c r="P40" s="9">
        <f t="shared" si="75"/>
        <v>0</v>
      </c>
      <c r="Q40" s="9">
        <f t="shared" si="75"/>
        <v>16229445</v>
      </c>
      <c r="R40" s="9" t="e">
        <f t="shared" si="75"/>
        <v>#N/A</v>
      </c>
      <c r="S40" s="9">
        <f t="shared" si="75"/>
        <v>40000</v>
      </c>
      <c r="T40" s="128">
        <f>SUM(N40+Q40+S40)</f>
        <v>123589985</v>
      </c>
      <c r="U40" s="9">
        <f t="shared" ref="U40:Z40" si="76">SUM(U31:U39)</f>
        <v>0</v>
      </c>
      <c r="V40" s="9" t="e">
        <f t="shared" si="76"/>
        <v>#N/A</v>
      </c>
      <c r="W40" s="9">
        <f t="shared" si="76"/>
        <v>0</v>
      </c>
      <c r="X40" s="9">
        <f t="shared" si="76"/>
        <v>15517491</v>
      </c>
      <c r="Y40" s="9" t="e">
        <f t="shared" si="76"/>
        <v>#N/A</v>
      </c>
      <c r="Z40" s="9">
        <f t="shared" si="76"/>
        <v>40000</v>
      </c>
      <c r="AA40" s="128">
        <f>SUM(U40+X40+Z40)</f>
        <v>15557491</v>
      </c>
      <c r="AB40" s="9">
        <f t="shared" ref="AB40:AG40" si="77">SUM(AB31:AB39)</f>
        <v>43791200</v>
      </c>
      <c r="AC40" s="9" t="e">
        <f t="shared" si="77"/>
        <v>#N/A</v>
      </c>
      <c r="AD40" s="9">
        <f t="shared" si="77"/>
        <v>1488</v>
      </c>
      <c r="AE40" s="9">
        <f t="shared" si="77"/>
        <v>7407011</v>
      </c>
      <c r="AF40" s="9" t="e">
        <f t="shared" si="77"/>
        <v>#N/A</v>
      </c>
      <c r="AG40" s="9">
        <f t="shared" si="77"/>
        <v>3478</v>
      </c>
      <c r="AH40" s="128">
        <f>SUM(AB40+AE40+AG40)</f>
        <v>51201689</v>
      </c>
      <c r="AI40" s="9">
        <f>SUM(AI31:AI39)</f>
        <v>51801799</v>
      </c>
      <c r="AJ40" s="9" t="e">
        <f t="shared" ref="AJ40:AK40" si="78">SUM(AJ31:AJ39)</f>
        <v>#N/A</v>
      </c>
      <c r="AK40" s="9">
        <f t="shared" si="78"/>
        <v>4988</v>
      </c>
      <c r="AL40" s="9">
        <f>SUM(AL31:AL39)</f>
        <v>10876191</v>
      </c>
      <c r="AM40" s="9" t="e">
        <f>SUM(AM31:AM39)</f>
        <v>#N/A</v>
      </c>
      <c r="AN40" s="9">
        <f>SUM(AN31:AN39)</f>
        <v>15453</v>
      </c>
      <c r="AO40" s="128">
        <f>SUM(AI40+AL40+AN40+AK40)</f>
        <v>62698431</v>
      </c>
      <c r="AP40" s="9">
        <f t="shared" ref="AP40:AU40" si="79">SUM(AP31:AP39)</f>
        <v>107320540</v>
      </c>
      <c r="AQ40" s="9" t="e">
        <f t="shared" si="79"/>
        <v>#N/A</v>
      </c>
      <c r="AR40" s="9">
        <f t="shared" si="79"/>
        <v>0</v>
      </c>
      <c r="AS40" s="9">
        <f t="shared" si="79"/>
        <v>16229445</v>
      </c>
      <c r="AT40" s="9" t="e">
        <f t="shared" si="79"/>
        <v>#N/A</v>
      </c>
      <c r="AU40" s="9">
        <f t="shared" si="79"/>
        <v>40000</v>
      </c>
      <c r="AV40" s="128">
        <f>SUM(AP40+AS40+AU40)</f>
        <v>123589985</v>
      </c>
      <c r="AW40" s="9">
        <f t="shared" ref="AW40:BB40" si="80">SUM(AW31:AW39)</f>
        <v>0</v>
      </c>
      <c r="AX40" s="9" t="e">
        <f t="shared" si="80"/>
        <v>#N/A</v>
      </c>
      <c r="AY40" s="9">
        <f t="shared" si="80"/>
        <v>0</v>
      </c>
      <c r="AZ40" s="9">
        <f t="shared" si="80"/>
        <v>0</v>
      </c>
      <c r="BA40" s="9" t="e">
        <f t="shared" si="80"/>
        <v>#N/A</v>
      </c>
      <c r="BB40" s="9">
        <f t="shared" si="80"/>
        <v>0</v>
      </c>
      <c r="BC40" s="128">
        <f>SUM(AW40+AZ40+BB40)</f>
        <v>0</v>
      </c>
      <c r="BD40" s="9">
        <f t="shared" ref="BD40:BI40" si="81">SUM(BD31:BD39)</f>
        <v>102054725</v>
      </c>
      <c r="BE40" s="9" t="e">
        <f t="shared" si="81"/>
        <v>#N/A</v>
      </c>
      <c r="BF40" s="9">
        <f t="shared" si="81"/>
        <v>3876</v>
      </c>
      <c r="BG40" s="9">
        <f t="shared" si="81"/>
        <v>15332558</v>
      </c>
      <c r="BH40" s="9" t="e">
        <f t="shared" si="81"/>
        <v>#N/A</v>
      </c>
      <c r="BI40" s="9">
        <f t="shared" si="81"/>
        <v>36904</v>
      </c>
      <c r="BJ40" s="128">
        <f>SUM(BD40+BG40+BI40)</f>
        <v>117424187</v>
      </c>
    </row>
    <row r="41" spans="1:62" ht="27" customHeight="1">
      <c r="A41" s="133" t="s">
        <v>178</v>
      </c>
      <c r="B41" s="18" t="s">
        <v>179</v>
      </c>
      <c r="C41" s="125" t="e">
        <f>SUM(Önkormányzat!#REF!)</f>
        <v>#REF!</v>
      </c>
      <c r="D41" s="126" t="e">
        <f>SUM(Önkormányzat!#REF!)</f>
        <v>#REF!</v>
      </c>
      <c r="E41" s="126" t="e">
        <f>SUM(Önkormányzat!#REF!)</f>
        <v>#REF!</v>
      </c>
      <c r="F41" s="127">
        <f>M41</f>
        <v>235000000</v>
      </c>
      <c r="G41" s="126">
        <f>Önkormányzat!C115</f>
        <v>235000000</v>
      </c>
      <c r="H41" s="30"/>
      <c r="I41" s="30"/>
      <c r="J41" s="30"/>
      <c r="K41" s="30"/>
      <c r="L41" s="30"/>
      <c r="M41" s="128">
        <f t="shared" ref="M41:M49" si="82">SUM(G41+J41)</f>
        <v>235000000</v>
      </c>
      <c r="N41" s="126">
        <f>Önkormányzat!E115</f>
        <v>235000000</v>
      </c>
      <c r="O41" s="30"/>
      <c r="P41" s="30"/>
      <c r="Q41" s="30"/>
      <c r="R41" s="30"/>
      <c r="S41" s="30"/>
      <c r="T41" s="128">
        <f t="shared" ref="T41:T49" si="83">SUM(N41+Q41)</f>
        <v>235000000</v>
      </c>
      <c r="U41" s="126">
        <f>Önkormányzat!F115</f>
        <v>0</v>
      </c>
      <c r="V41" s="30"/>
      <c r="W41" s="30"/>
      <c r="X41" s="30"/>
      <c r="Y41" s="30"/>
      <c r="Z41" s="30"/>
      <c r="AA41" s="128">
        <f t="shared" ref="AA41:AA49" si="84">SUM(U41+X41)</f>
        <v>0</v>
      </c>
      <c r="AB41" s="126">
        <f>Önkormányzat!G115</f>
        <v>34907000</v>
      </c>
      <c r="AC41" s="30"/>
      <c r="AD41" s="30"/>
      <c r="AE41" s="30"/>
      <c r="AF41" s="30"/>
      <c r="AG41" s="30"/>
      <c r="AH41" s="128">
        <f t="shared" ref="AH41:AH49" si="85">SUM(AB41+AE41)</f>
        <v>34907000</v>
      </c>
      <c r="AI41" s="126">
        <f>Önkormányzat!O115</f>
        <v>0</v>
      </c>
      <c r="AJ41" s="30"/>
      <c r="AK41" s="30"/>
      <c r="AL41" s="30"/>
      <c r="AM41" s="30"/>
      <c r="AN41" s="30"/>
      <c r="AO41" s="128">
        <f t="shared" ref="AO41:AO49" si="86">SUM(AI41+AL41)</f>
        <v>0</v>
      </c>
      <c r="AP41" s="126">
        <f>Önkormányzat!I115</f>
        <v>235000000</v>
      </c>
      <c r="AQ41" s="30"/>
      <c r="AR41" s="30"/>
      <c r="AS41" s="30"/>
      <c r="AT41" s="30"/>
      <c r="AU41" s="30"/>
      <c r="AV41" s="128">
        <f t="shared" ref="AV41:AV49" si="87">SUM(AP41+AS41)</f>
        <v>235000000</v>
      </c>
      <c r="AW41" s="126">
        <f>Önkormányzat!AH115</f>
        <v>0</v>
      </c>
      <c r="AX41" s="30"/>
      <c r="AY41" s="30"/>
      <c r="AZ41" s="30"/>
      <c r="BA41" s="30"/>
      <c r="BB41" s="30"/>
      <c r="BC41" s="128">
        <f t="shared" ref="BC41:BC49" si="88">SUM(AW41+AZ41)</f>
        <v>0</v>
      </c>
      <c r="BD41" s="126">
        <f>Önkormányzat!J115</f>
        <v>74061983</v>
      </c>
      <c r="BE41" s="30"/>
      <c r="BF41" s="30"/>
      <c r="BG41" s="30"/>
      <c r="BH41" s="30"/>
      <c r="BI41" s="30"/>
      <c r="BJ41" s="128">
        <f t="shared" ref="BJ41:BJ49" si="89">SUM(BD41+BG41)</f>
        <v>74061983</v>
      </c>
    </row>
    <row r="42" spans="1:62" ht="27" customHeight="1">
      <c r="A42" s="133" t="s">
        <v>180</v>
      </c>
      <c r="B42" s="18" t="s">
        <v>556</v>
      </c>
      <c r="C42" s="125" t="e">
        <f>SUM(Önkormányzat!#REF!)</f>
        <v>#REF!</v>
      </c>
      <c r="D42" s="126" t="e">
        <f>SUM(Önkormányzat!#REF!)</f>
        <v>#REF!</v>
      </c>
      <c r="E42" s="126" t="e">
        <f>SUM(Önkormányzat!#REF!)</f>
        <v>#REF!</v>
      </c>
      <c r="F42" s="127">
        <f>SUM(Önkormányzat!C116)</f>
        <v>0</v>
      </c>
      <c r="G42" s="126">
        <f>SUM(Önkormányzat!C116)</f>
        <v>0</v>
      </c>
      <c r="H42" s="129"/>
      <c r="I42" s="129"/>
      <c r="J42" s="129"/>
      <c r="K42" s="129"/>
      <c r="L42" s="129"/>
      <c r="M42" s="128">
        <f t="shared" si="82"/>
        <v>0</v>
      </c>
      <c r="N42" s="126">
        <f>SUM(Önkormányzat!M116)</f>
        <v>0</v>
      </c>
      <c r="O42" s="129"/>
      <c r="P42" s="129"/>
      <c r="Q42" s="129"/>
      <c r="R42" s="129"/>
      <c r="S42" s="129"/>
      <c r="T42" s="128">
        <f t="shared" si="83"/>
        <v>0</v>
      </c>
      <c r="U42" s="126">
        <f>SUM(Önkormányzat!F116)</f>
        <v>0</v>
      </c>
      <c r="V42" s="129"/>
      <c r="W42" s="129"/>
      <c r="X42" s="129"/>
      <c r="Y42" s="129"/>
      <c r="Z42" s="129"/>
      <c r="AA42" s="128">
        <f t="shared" si="84"/>
        <v>0</v>
      </c>
      <c r="AB42" s="126">
        <f>SUM(Önkormányzat!G116)</f>
        <v>46537568</v>
      </c>
      <c r="AC42" s="129"/>
      <c r="AD42" s="129"/>
      <c r="AE42" s="129"/>
      <c r="AF42" s="129"/>
      <c r="AG42" s="129"/>
      <c r="AH42" s="128">
        <f t="shared" si="85"/>
        <v>46537568</v>
      </c>
      <c r="AI42" s="126">
        <f>SUM(Önkormányzat!H116)</f>
        <v>55239562</v>
      </c>
      <c r="AJ42" s="129"/>
      <c r="AK42" s="129"/>
      <c r="AL42" s="129"/>
      <c r="AM42" s="129"/>
      <c r="AN42" s="129"/>
      <c r="AO42" s="128">
        <f t="shared" si="86"/>
        <v>55239562</v>
      </c>
      <c r="AP42" s="126">
        <f>SUM(Önkormányzat!AO116)</f>
        <v>0</v>
      </c>
      <c r="AQ42" s="129"/>
      <c r="AR42" s="129"/>
      <c r="AS42" s="129"/>
      <c r="AT42" s="129"/>
      <c r="AU42" s="129"/>
      <c r="AV42" s="128">
        <f t="shared" si="87"/>
        <v>0</v>
      </c>
      <c r="AW42" s="126">
        <f>SUM(Önkormányzat!AH116)</f>
        <v>0</v>
      </c>
      <c r="AX42" s="129"/>
      <c r="AY42" s="129"/>
      <c r="AZ42" s="129"/>
      <c r="BA42" s="129"/>
      <c r="BB42" s="129"/>
      <c r="BC42" s="128">
        <f t="shared" si="88"/>
        <v>0</v>
      </c>
      <c r="BD42" s="126">
        <f>SUM(Önkormányzat!J116)</f>
        <v>46537568</v>
      </c>
      <c r="BE42" s="129"/>
      <c r="BF42" s="129"/>
      <c r="BG42" s="129"/>
      <c r="BH42" s="129"/>
      <c r="BI42" s="129"/>
      <c r="BJ42" s="128">
        <f t="shared" si="89"/>
        <v>46537568</v>
      </c>
    </row>
    <row r="43" spans="1:62" ht="27" customHeight="1">
      <c r="A43" s="39" t="s">
        <v>182</v>
      </c>
      <c r="B43" s="134" t="s">
        <v>183</v>
      </c>
      <c r="C43" s="15" t="e">
        <f t="shared" ref="C43:H43" si="90">SUM(C41:C42)</f>
        <v>#REF!</v>
      </c>
      <c r="D43" s="9" t="e">
        <f t="shared" si="90"/>
        <v>#REF!</v>
      </c>
      <c r="E43" s="9" t="e">
        <f t="shared" si="90"/>
        <v>#REF!</v>
      </c>
      <c r="F43" s="37">
        <f t="shared" si="90"/>
        <v>235000000</v>
      </c>
      <c r="G43" s="9">
        <f t="shared" si="90"/>
        <v>235000000</v>
      </c>
      <c r="H43" s="9">
        <f t="shared" si="90"/>
        <v>0</v>
      </c>
      <c r="I43" s="9"/>
      <c r="J43" s="9">
        <f>SUM(J41:J42)</f>
        <v>0</v>
      </c>
      <c r="K43" s="9">
        <f>SUM(K41:K42)</f>
        <v>0</v>
      </c>
      <c r="L43" s="9"/>
      <c r="M43" s="128">
        <f t="shared" si="82"/>
        <v>235000000</v>
      </c>
      <c r="N43" s="9">
        <f t="shared" ref="N43:O43" si="91">SUM(N41:N42)</f>
        <v>235000000</v>
      </c>
      <c r="O43" s="9">
        <f t="shared" si="91"/>
        <v>0</v>
      </c>
      <c r="P43" s="9"/>
      <c r="Q43" s="9">
        <f>SUM(Q41:Q42)</f>
        <v>0</v>
      </c>
      <c r="R43" s="9">
        <f>SUM(R41:R42)</f>
        <v>0</v>
      </c>
      <c r="S43" s="9"/>
      <c r="T43" s="128">
        <f t="shared" si="83"/>
        <v>235000000</v>
      </c>
      <c r="U43" s="9">
        <f t="shared" ref="U43:V43" si="92">SUM(U41:U42)</f>
        <v>0</v>
      </c>
      <c r="V43" s="9">
        <f t="shared" si="92"/>
        <v>0</v>
      </c>
      <c r="W43" s="9"/>
      <c r="X43" s="9">
        <f>SUM(X41:X42)</f>
        <v>0</v>
      </c>
      <c r="Y43" s="9">
        <f>SUM(Y41:Y42)</f>
        <v>0</v>
      </c>
      <c r="Z43" s="9"/>
      <c r="AA43" s="128">
        <f t="shared" si="84"/>
        <v>0</v>
      </c>
      <c r="AB43" s="9">
        <f t="shared" ref="AB43:AC43" si="93">SUM(AB41:AB42)</f>
        <v>81444568</v>
      </c>
      <c r="AC43" s="9">
        <f t="shared" si="93"/>
        <v>0</v>
      </c>
      <c r="AD43" s="9"/>
      <c r="AE43" s="9">
        <f>SUM(AE41:AE42)</f>
        <v>0</v>
      </c>
      <c r="AF43" s="9">
        <f>SUM(AF41:AF42)</f>
        <v>0</v>
      </c>
      <c r="AG43" s="9"/>
      <c r="AH43" s="128">
        <f t="shared" si="85"/>
        <v>81444568</v>
      </c>
      <c r="AI43" s="9">
        <f t="shared" ref="AI43:AJ43" si="94">SUM(AI41:AI42)</f>
        <v>55239562</v>
      </c>
      <c r="AJ43" s="9">
        <f t="shared" si="94"/>
        <v>0</v>
      </c>
      <c r="AK43" s="9"/>
      <c r="AL43" s="9">
        <f>SUM(AL41:AL42)</f>
        <v>0</v>
      </c>
      <c r="AM43" s="9">
        <f>SUM(AM41:AM42)</f>
        <v>0</v>
      </c>
      <c r="AN43" s="9"/>
      <c r="AO43" s="128">
        <f t="shared" si="86"/>
        <v>55239562</v>
      </c>
      <c r="AP43" s="9">
        <f t="shared" ref="AP43:AQ43" si="95">SUM(AP41:AP42)</f>
        <v>235000000</v>
      </c>
      <c r="AQ43" s="9">
        <f t="shared" si="95"/>
        <v>0</v>
      </c>
      <c r="AR43" s="9"/>
      <c r="AS43" s="9">
        <f>SUM(AS41:AS42)</f>
        <v>0</v>
      </c>
      <c r="AT43" s="9">
        <f>SUM(AT41:AT42)</f>
        <v>0</v>
      </c>
      <c r="AU43" s="9"/>
      <c r="AV43" s="128">
        <f t="shared" si="87"/>
        <v>235000000</v>
      </c>
      <c r="AW43" s="9">
        <f t="shared" ref="AW43:AX43" si="96">SUM(AW41:AW42)</f>
        <v>0</v>
      </c>
      <c r="AX43" s="9">
        <f t="shared" si="96"/>
        <v>0</v>
      </c>
      <c r="AY43" s="9"/>
      <c r="AZ43" s="9">
        <f>SUM(AZ41:AZ42)</f>
        <v>0</v>
      </c>
      <c r="BA43" s="9">
        <f>SUM(BA41:BA42)</f>
        <v>0</v>
      </c>
      <c r="BB43" s="9"/>
      <c r="BC43" s="128">
        <f t="shared" si="88"/>
        <v>0</v>
      </c>
      <c r="BD43" s="9">
        <f t="shared" ref="BD43:BE43" si="97">SUM(BD41:BD42)</f>
        <v>120599551</v>
      </c>
      <c r="BE43" s="9">
        <f t="shared" si="97"/>
        <v>0</v>
      </c>
      <c r="BF43" s="9"/>
      <c r="BG43" s="9">
        <f>SUM(BG41:BG42)</f>
        <v>0</v>
      </c>
      <c r="BH43" s="9">
        <f>SUM(BH41:BH42)</f>
        <v>0</v>
      </c>
      <c r="BI43" s="9"/>
      <c r="BJ43" s="128">
        <f t="shared" si="89"/>
        <v>120599551</v>
      </c>
    </row>
    <row r="44" spans="1:62" ht="27" customHeight="1">
      <c r="A44" s="133" t="s">
        <v>68</v>
      </c>
      <c r="B44" s="18" t="s">
        <v>184</v>
      </c>
      <c r="C44" s="125" t="e">
        <f>SUM(Önkormányzat!#REF!)</f>
        <v>#REF!</v>
      </c>
      <c r="D44" s="126" t="e">
        <f>SUM(Önkormányzat!#REF!)</f>
        <v>#REF!</v>
      </c>
      <c r="E44" s="126" t="e">
        <f>SUM(Önkormányzat!#REF!)</f>
        <v>#REF!</v>
      </c>
      <c r="F44" s="127">
        <f>SUM(Önkormányzat!C118)</f>
        <v>0</v>
      </c>
      <c r="G44" s="126">
        <f>SUM(Önkormányzat!C118)</f>
        <v>0</v>
      </c>
      <c r="H44" s="129"/>
      <c r="I44" s="129"/>
      <c r="J44" s="129"/>
      <c r="K44" s="129"/>
      <c r="L44" s="129"/>
      <c r="M44" s="128">
        <f t="shared" si="82"/>
        <v>0</v>
      </c>
      <c r="N44" s="126">
        <f>SUM(Önkormányzat!E118)</f>
        <v>0</v>
      </c>
      <c r="O44" s="129"/>
      <c r="P44" s="129"/>
      <c r="Q44" s="129"/>
      <c r="R44" s="129"/>
      <c r="S44" s="129"/>
      <c r="T44" s="128">
        <f t="shared" si="83"/>
        <v>0</v>
      </c>
      <c r="U44" s="126">
        <f>SUM(Önkormányzat!F118)</f>
        <v>0</v>
      </c>
      <c r="V44" s="129"/>
      <c r="W44" s="129"/>
      <c r="X44" s="129"/>
      <c r="Y44" s="129"/>
      <c r="Z44" s="129"/>
      <c r="AA44" s="128">
        <f t="shared" si="84"/>
        <v>0</v>
      </c>
      <c r="AB44" s="126">
        <f>SUM(Önkormányzat!G118)</f>
        <v>0</v>
      </c>
      <c r="AC44" s="129"/>
      <c r="AD44" s="129"/>
      <c r="AE44" s="129"/>
      <c r="AF44" s="129"/>
      <c r="AG44" s="129"/>
      <c r="AH44" s="128">
        <f t="shared" si="85"/>
        <v>0</v>
      </c>
      <c r="AI44" s="126">
        <f>SUM(Önkormányzat!O118)</f>
        <v>0</v>
      </c>
      <c r="AJ44" s="129"/>
      <c r="AK44" s="129"/>
      <c r="AL44" s="129"/>
      <c r="AM44" s="129"/>
      <c r="AN44" s="129"/>
      <c r="AO44" s="128">
        <f t="shared" si="86"/>
        <v>0</v>
      </c>
      <c r="AP44" s="126">
        <f>SUM(Önkormányzat!I118)</f>
        <v>0</v>
      </c>
      <c r="AQ44" s="129"/>
      <c r="AR44" s="129"/>
      <c r="AS44" s="129"/>
      <c r="AT44" s="129"/>
      <c r="AU44" s="129"/>
      <c r="AV44" s="128">
        <f t="shared" si="87"/>
        <v>0</v>
      </c>
      <c r="AW44" s="126">
        <f>SUM(Önkormányzat!AH118)</f>
        <v>0</v>
      </c>
      <c r="AX44" s="129"/>
      <c r="AY44" s="129"/>
      <c r="AZ44" s="129"/>
      <c r="BA44" s="129"/>
      <c r="BB44" s="129"/>
      <c r="BC44" s="128">
        <f t="shared" si="88"/>
        <v>0</v>
      </c>
      <c r="BD44" s="126">
        <f>SUM(Önkormányzat!J118)</f>
        <v>0</v>
      </c>
      <c r="BE44" s="129"/>
      <c r="BF44" s="129"/>
      <c r="BG44" s="129"/>
      <c r="BH44" s="129"/>
      <c r="BI44" s="129"/>
      <c r="BJ44" s="128">
        <f t="shared" si="89"/>
        <v>0</v>
      </c>
    </row>
    <row r="45" spans="1:62" ht="27" customHeight="1">
      <c r="A45" s="133" t="s">
        <v>70</v>
      </c>
      <c r="B45" s="18" t="s">
        <v>185</v>
      </c>
      <c r="C45" s="125" t="e">
        <f>SUM(Önkormányzat!#REF!)</f>
        <v>#REF!</v>
      </c>
      <c r="D45" s="126" t="e">
        <f>SUM(Önkormányzat!#REF!)</f>
        <v>#REF!</v>
      </c>
      <c r="E45" s="126" t="e">
        <f>SUM(Önkormányzat!#REF!)</f>
        <v>#REF!</v>
      </c>
      <c r="F45" s="127">
        <f>SUM(Önkormányzat!C119)</f>
        <v>0</v>
      </c>
      <c r="G45" s="126">
        <f>SUM(Önkormányzat!C119)</f>
        <v>0</v>
      </c>
      <c r="H45" s="129"/>
      <c r="I45" s="129"/>
      <c r="J45" s="129"/>
      <c r="K45" s="129"/>
      <c r="L45" s="129"/>
      <c r="M45" s="128">
        <f t="shared" si="82"/>
        <v>0</v>
      </c>
      <c r="N45" s="126">
        <f>SUM(Önkormányzat!E119)</f>
        <v>20000000</v>
      </c>
      <c r="O45" s="129"/>
      <c r="P45" s="129"/>
      <c r="Q45" s="129"/>
      <c r="R45" s="129"/>
      <c r="S45" s="129"/>
      <c r="T45" s="128">
        <f t="shared" si="83"/>
        <v>20000000</v>
      </c>
      <c r="U45" s="126">
        <f>SUM(Önkormányzat!F119)</f>
        <v>0</v>
      </c>
      <c r="V45" s="129"/>
      <c r="W45" s="129"/>
      <c r="X45" s="129"/>
      <c r="Y45" s="129"/>
      <c r="Z45" s="129"/>
      <c r="AA45" s="128">
        <f t="shared" si="84"/>
        <v>0</v>
      </c>
      <c r="AB45" s="126">
        <f>SUM(Önkormányzat!G119)</f>
        <v>20000000</v>
      </c>
      <c r="AC45" s="129"/>
      <c r="AD45" s="129"/>
      <c r="AE45" s="129"/>
      <c r="AF45" s="129"/>
      <c r="AG45" s="129"/>
      <c r="AH45" s="128">
        <f t="shared" si="85"/>
        <v>20000000</v>
      </c>
      <c r="AI45" s="126">
        <f>SUM(Önkormányzat!O119)</f>
        <v>0</v>
      </c>
      <c r="AJ45" s="129"/>
      <c r="AK45" s="129"/>
      <c r="AL45" s="129"/>
      <c r="AM45" s="129"/>
      <c r="AN45" s="129"/>
      <c r="AO45" s="128">
        <f t="shared" si="86"/>
        <v>0</v>
      </c>
      <c r="AP45" s="126">
        <f>SUM(Önkormányzat!I119)</f>
        <v>20000000</v>
      </c>
      <c r="AQ45" s="129"/>
      <c r="AR45" s="129"/>
      <c r="AS45" s="129"/>
      <c r="AT45" s="129"/>
      <c r="AU45" s="129"/>
      <c r="AV45" s="128">
        <f t="shared" si="87"/>
        <v>20000000</v>
      </c>
      <c r="AW45" s="126">
        <f>SUM(Önkormányzat!AH119)</f>
        <v>0</v>
      </c>
      <c r="AX45" s="129"/>
      <c r="AY45" s="129"/>
      <c r="AZ45" s="129"/>
      <c r="BA45" s="129"/>
      <c r="BB45" s="129"/>
      <c r="BC45" s="128">
        <f t="shared" si="88"/>
        <v>0</v>
      </c>
      <c r="BD45" s="126">
        <f>SUM(Önkormányzat!J119)</f>
        <v>20000000</v>
      </c>
      <c r="BE45" s="129"/>
      <c r="BF45" s="129"/>
      <c r="BG45" s="129"/>
      <c r="BH45" s="129"/>
      <c r="BI45" s="129"/>
      <c r="BJ45" s="128">
        <f t="shared" si="89"/>
        <v>20000000</v>
      </c>
    </row>
    <row r="46" spans="1:62" ht="27" customHeight="1">
      <c r="A46" s="39" t="s">
        <v>72</v>
      </c>
      <c r="B46" s="134" t="s">
        <v>186</v>
      </c>
      <c r="C46" s="15" t="e">
        <f t="shared" ref="C46:H46" si="98">SUM(C44:C45)</f>
        <v>#REF!</v>
      </c>
      <c r="D46" s="9" t="e">
        <f t="shared" si="98"/>
        <v>#REF!</v>
      </c>
      <c r="E46" s="9" t="e">
        <f t="shared" si="98"/>
        <v>#REF!</v>
      </c>
      <c r="F46" s="37">
        <f t="shared" si="98"/>
        <v>0</v>
      </c>
      <c r="G46" s="9">
        <f t="shared" si="98"/>
        <v>0</v>
      </c>
      <c r="H46" s="9">
        <f t="shared" si="98"/>
        <v>0</v>
      </c>
      <c r="I46" s="9"/>
      <c r="J46" s="9">
        <f>SUM(J44:J45)</f>
        <v>0</v>
      </c>
      <c r="K46" s="9">
        <f>SUM(K44:K45)</f>
        <v>0</v>
      </c>
      <c r="L46" s="9"/>
      <c r="M46" s="128">
        <f t="shared" si="82"/>
        <v>0</v>
      </c>
      <c r="N46" s="9">
        <f t="shared" ref="N46:O46" si="99">SUM(N44:N45)</f>
        <v>20000000</v>
      </c>
      <c r="O46" s="9">
        <f t="shared" si="99"/>
        <v>0</v>
      </c>
      <c r="P46" s="9"/>
      <c r="Q46" s="9">
        <f>SUM(Q44:Q45)</f>
        <v>0</v>
      </c>
      <c r="R46" s="9">
        <f>SUM(R44:R45)</f>
        <v>0</v>
      </c>
      <c r="S46" s="9"/>
      <c r="T46" s="128">
        <f t="shared" si="83"/>
        <v>20000000</v>
      </c>
      <c r="U46" s="9">
        <f t="shared" ref="U46:V46" si="100">SUM(U44:U45)</f>
        <v>0</v>
      </c>
      <c r="V46" s="9">
        <f t="shared" si="100"/>
        <v>0</v>
      </c>
      <c r="W46" s="9"/>
      <c r="X46" s="9">
        <f>SUM(X44:X45)</f>
        <v>0</v>
      </c>
      <c r="Y46" s="9">
        <f>SUM(Y44:Y45)</f>
        <v>0</v>
      </c>
      <c r="Z46" s="9"/>
      <c r="AA46" s="128">
        <f t="shared" si="84"/>
        <v>0</v>
      </c>
      <c r="AB46" s="9">
        <f t="shared" ref="AB46:AC46" si="101">SUM(AB44:AB45)</f>
        <v>20000000</v>
      </c>
      <c r="AC46" s="9">
        <f t="shared" si="101"/>
        <v>0</v>
      </c>
      <c r="AD46" s="9"/>
      <c r="AE46" s="9">
        <f>SUM(AE44:AE45)</f>
        <v>0</v>
      </c>
      <c r="AF46" s="9">
        <f>SUM(AF44:AF45)</f>
        <v>0</v>
      </c>
      <c r="AG46" s="9"/>
      <c r="AH46" s="128">
        <f t="shared" si="85"/>
        <v>20000000</v>
      </c>
      <c r="AI46" s="9">
        <f t="shared" ref="AI46:AJ46" si="102">SUM(AI44:AI45)</f>
        <v>0</v>
      </c>
      <c r="AJ46" s="9">
        <f t="shared" si="102"/>
        <v>0</v>
      </c>
      <c r="AK46" s="9"/>
      <c r="AL46" s="9">
        <f>SUM(AL44:AL45)</f>
        <v>0</v>
      </c>
      <c r="AM46" s="9">
        <f>SUM(AM44:AM45)</f>
        <v>0</v>
      </c>
      <c r="AN46" s="9"/>
      <c r="AO46" s="128">
        <f t="shared" si="86"/>
        <v>0</v>
      </c>
      <c r="AP46" s="9">
        <f t="shared" ref="AP46:AQ46" si="103">SUM(AP44:AP45)</f>
        <v>20000000</v>
      </c>
      <c r="AQ46" s="9">
        <f t="shared" si="103"/>
        <v>0</v>
      </c>
      <c r="AR46" s="9"/>
      <c r="AS46" s="9">
        <f>SUM(AS44:AS45)</f>
        <v>0</v>
      </c>
      <c r="AT46" s="9">
        <f>SUM(AT44:AT45)</f>
        <v>0</v>
      </c>
      <c r="AU46" s="9"/>
      <c r="AV46" s="128">
        <f t="shared" si="87"/>
        <v>20000000</v>
      </c>
      <c r="AW46" s="9">
        <f t="shared" ref="AW46:AX46" si="104">SUM(AW44:AW45)</f>
        <v>0</v>
      </c>
      <c r="AX46" s="9">
        <f t="shared" si="104"/>
        <v>0</v>
      </c>
      <c r="AY46" s="9"/>
      <c r="AZ46" s="9">
        <f>SUM(AZ44:AZ45)</f>
        <v>0</v>
      </c>
      <c r="BA46" s="9">
        <f>SUM(BA44:BA45)</f>
        <v>0</v>
      </c>
      <c r="BB46" s="9"/>
      <c r="BC46" s="128">
        <f t="shared" si="88"/>
        <v>0</v>
      </c>
      <c r="BD46" s="9">
        <f t="shared" ref="BD46:BE46" si="105">SUM(BD44:BD45)</f>
        <v>20000000</v>
      </c>
      <c r="BE46" s="9">
        <f t="shared" si="105"/>
        <v>0</v>
      </c>
      <c r="BF46" s="9"/>
      <c r="BG46" s="9">
        <f>SUM(BG44:BG45)</f>
        <v>0</v>
      </c>
      <c r="BH46" s="9">
        <f>SUM(BH44:BH45)</f>
        <v>0</v>
      </c>
      <c r="BI46" s="9"/>
      <c r="BJ46" s="128">
        <f t="shared" si="89"/>
        <v>20000000</v>
      </c>
    </row>
    <row r="47" spans="1:62" ht="27" customHeight="1">
      <c r="A47" s="133" t="s">
        <v>74</v>
      </c>
      <c r="B47" s="18" t="s">
        <v>75</v>
      </c>
      <c r="C47" s="125" t="e">
        <f>SUM(Önkormányzat!#REF!)</f>
        <v>#REF!</v>
      </c>
      <c r="D47" s="126" t="e">
        <f>SUM(Önkormányzat!#REF!)</f>
        <v>#REF!</v>
      </c>
      <c r="E47" s="126" t="e">
        <f>SUM(Önkormányzat!#REF!)</f>
        <v>#REF!</v>
      </c>
      <c r="F47" s="127">
        <f>SUM(Önkormányzat!C121)</f>
        <v>0</v>
      </c>
      <c r="G47" s="126">
        <f>SUM(Önkormányzat!C121)</f>
        <v>0</v>
      </c>
      <c r="H47" s="129"/>
      <c r="I47" s="129"/>
      <c r="J47" s="129"/>
      <c r="K47" s="129"/>
      <c r="L47" s="129"/>
      <c r="M47" s="128">
        <f t="shared" si="82"/>
        <v>0</v>
      </c>
      <c r="N47" s="126">
        <f>SUM(Önkormányzat!I121)</f>
        <v>0</v>
      </c>
      <c r="O47" s="129"/>
      <c r="P47" s="129"/>
      <c r="Q47" s="129"/>
      <c r="R47" s="129"/>
      <c r="S47" s="129"/>
      <c r="T47" s="128">
        <f t="shared" si="83"/>
        <v>0</v>
      </c>
      <c r="U47" s="126">
        <f>SUM(Önkormányzat!F121)</f>
        <v>0</v>
      </c>
      <c r="V47" s="129"/>
      <c r="W47" s="129"/>
      <c r="X47" s="129"/>
      <c r="Y47" s="129"/>
      <c r="Z47" s="129"/>
      <c r="AA47" s="128">
        <f t="shared" si="84"/>
        <v>0</v>
      </c>
      <c r="AB47" s="126">
        <f>SUM(Önkormányzat!G121)</f>
        <v>11419775</v>
      </c>
      <c r="AC47" s="129"/>
      <c r="AD47" s="129"/>
      <c r="AE47" s="129"/>
      <c r="AF47" s="129"/>
      <c r="AG47" s="129"/>
      <c r="AH47" s="128">
        <f t="shared" si="85"/>
        <v>11419775</v>
      </c>
      <c r="AI47" s="126">
        <f>SUM(Önkormányzat!H121)</f>
        <v>1152150</v>
      </c>
      <c r="AJ47" s="129"/>
      <c r="AK47" s="129"/>
      <c r="AL47" s="129"/>
      <c r="AM47" s="129"/>
      <c r="AN47" s="129"/>
      <c r="AO47" s="128">
        <f t="shared" si="86"/>
        <v>1152150</v>
      </c>
      <c r="AP47" s="126">
        <f>SUM(Önkormányzat!I121)</f>
        <v>0</v>
      </c>
      <c r="AQ47" s="129"/>
      <c r="AR47" s="129"/>
      <c r="AS47" s="129"/>
      <c r="AT47" s="129"/>
      <c r="AU47" s="129"/>
      <c r="AV47" s="128">
        <f t="shared" si="87"/>
        <v>0</v>
      </c>
      <c r="AW47" s="126">
        <f>SUM(Önkormányzat!AH121)</f>
        <v>0</v>
      </c>
      <c r="AX47" s="129"/>
      <c r="AY47" s="129"/>
      <c r="AZ47" s="129"/>
      <c r="BA47" s="129"/>
      <c r="BB47" s="129"/>
      <c r="BC47" s="128">
        <f t="shared" si="88"/>
        <v>0</v>
      </c>
      <c r="BD47" s="126">
        <f>SUM(Önkormányzat!J121)</f>
        <v>22861104</v>
      </c>
      <c r="BE47" s="129"/>
      <c r="BF47" s="129"/>
      <c r="BG47" s="129"/>
      <c r="BH47" s="129"/>
      <c r="BI47" s="129"/>
      <c r="BJ47" s="128">
        <f t="shared" si="89"/>
        <v>22861104</v>
      </c>
    </row>
    <row r="48" spans="1:62" ht="27" customHeight="1">
      <c r="A48" s="133" t="s">
        <v>76</v>
      </c>
      <c r="B48" s="18" t="s">
        <v>187</v>
      </c>
      <c r="C48" s="125" t="e">
        <f>SUM(Önkormányzat!#REF!)</f>
        <v>#REF!</v>
      </c>
      <c r="D48" s="126" t="e">
        <f>SUM(Önkormányzat!#REF!)</f>
        <v>#REF!</v>
      </c>
      <c r="E48" s="126" t="e">
        <f>SUM(Önkormányzat!#REF!)</f>
        <v>#REF!</v>
      </c>
      <c r="F48" s="127">
        <f>SUM(Önkormányzat!C122)</f>
        <v>8800000</v>
      </c>
      <c r="G48" s="125">
        <f>SUM(Önkormányzat!C122)</f>
        <v>8800000</v>
      </c>
      <c r="H48" s="30"/>
      <c r="I48" s="30"/>
      <c r="J48" s="30"/>
      <c r="K48" s="30"/>
      <c r="L48" s="30"/>
      <c r="M48" s="128">
        <f t="shared" si="82"/>
        <v>8800000</v>
      </c>
      <c r="N48" s="125">
        <f>SUM(Önkormányzat!E122)</f>
        <v>8800000</v>
      </c>
      <c r="O48" s="30"/>
      <c r="P48" s="30"/>
      <c r="Q48" s="30"/>
      <c r="R48" s="30"/>
      <c r="S48" s="30"/>
      <c r="T48" s="128">
        <f t="shared" si="83"/>
        <v>8800000</v>
      </c>
      <c r="U48" s="125">
        <f>SUM(Önkormányzat!F122)</f>
        <v>0</v>
      </c>
      <c r="V48" s="30"/>
      <c r="W48" s="30"/>
      <c r="X48" s="30"/>
      <c r="Y48" s="30"/>
      <c r="Z48" s="30"/>
      <c r="AA48" s="128">
        <f t="shared" si="84"/>
        <v>0</v>
      </c>
      <c r="AB48" s="125">
        <f>SUM(Önkormányzat!G122)</f>
        <v>0</v>
      </c>
      <c r="AC48" s="30"/>
      <c r="AD48" s="30"/>
      <c r="AE48" s="30"/>
      <c r="AF48" s="30"/>
      <c r="AG48" s="30"/>
      <c r="AH48" s="128">
        <f t="shared" si="85"/>
        <v>0</v>
      </c>
      <c r="AI48" s="125">
        <f>SUM(Önkormányzat!H122)</f>
        <v>8745169</v>
      </c>
      <c r="AJ48" s="30"/>
      <c r="AK48" s="30"/>
      <c r="AL48" s="30"/>
      <c r="AM48" s="30"/>
      <c r="AN48" s="30"/>
      <c r="AO48" s="128">
        <f t="shared" si="86"/>
        <v>8745169</v>
      </c>
      <c r="AP48" s="125">
        <f>SUM(Önkormányzat!I122)</f>
        <v>8800000</v>
      </c>
      <c r="AQ48" s="30"/>
      <c r="AR48" s="30"/>
      <c r="AS48" s="30"/>
      <c r="AT48" s="30"/>
      <c r="AU48" s="30"/>
      <c r="AV48" s="128">
        <f t="shared" si="87"/>
        <v>8800000</v>
      </c>
      <c r="AW48" s="125">
        <f>SUM(Önkormányzat!AH122)</f>
        <v>0</v>
      </c>
      <c r="AX48" s="30"/>
      <c r="AY48" s="30"/>
      <c r="AZ48" s="30"/>
      <c r="BA48" s="30"/>
      <c r="BB48" s="30"/>
      <c r="BC48" s="128">
        <f t="shared" si="88"/>
        <v>0</v>
      </c>
      <c r="BD48" s="125">
        <f>SUM(Önkormányzat!J122)</f>
        <v>0</v>
      </c>
      <c r="BE48" s="30"/>
      <c r="BF48" s="30"/>
      <c r="BG48" s="30"/>
      <c r="BH48" s="30"/>
      <c r="BI48" s="30"/>
      <c r="BJ48" s="128">
        <f t="shared" si="89"/>
        <v>0</v>
      </c>
    </row>
    <row r="49" spans="1:62" ht="27" customHeight="1">
      <c r="A49" s="39" t="s">
        <v>78</v>
      </c>
      <c r="B49" s="134" t="s">
        <v>188</v>
      </c>
      <c r="C49" s="15" t="e">
        <f t="shared" ref="C49:H49" si="106">SUM(C47:C48)</f>
        <v>#REF!</v>
      </c>
      <c r="D49" s="9" t="e">
        <f t="shared" si="106"/>
        <v>#REF!</v>
      </c>
      <c r="E49" s="9" t="e">
        <f t="shared" si="106"/>
        <v>#REF!</v>
      </c>
      <c r="F49" s="37">
        <f t="shared" si="106"/>
        <v>8800000</v>
      </c>
      <c r="G49" s="9">
        <f t="shared" si="106"/>
        <v>8800000</v>
      </c>
      <c r="H49" s="9">
        <f t="shared" si="106"/>
        <v>0</v>
      </c>
      <c r="I49" s="9"/>
      <c r="J49" s="9">
        <f>SUM(J47:J48)</f>
        <v>0</v>
      </c>
      <c r="K49" s="9">
        <f>SUM(K47:K48)</f>
        <v>0</v>
      </c>
      <c r="L49" s="9"/>
      <c r="M49" s="128">
        <f t="shared" si="82"/>
        <v>8800000</v>
      </c>
      <c r="N49" s="9">
        <f t="shared" ref="N49:O49" si="107">SUM(N47:N48)</f>
        <v>8800000</v>
      </c>
      <c r="O49" s="9">
        <f t="shared" si="107"/>
        <v>0</v>
      </c>
      <c r="P49" s="9"/>
      <c r="Q49" s="9">
        <f>SUM(Q47:Q48)</f>
        <v>0</v>
      </c>
      <c r="R49" s="9">
        <f>SUM(R47:R48)</f>
        <v>0</v>
      </c>
      <c r="S49" s="9"/>
      <c r="T49" s="128">
        <f t="shared" si="83"/>
        <v>8800000</v>
      </c>
      <c r="U49" s="9">
        <f t="shared" ref="U49:V49" si="108">SUM(U47:U48)</f>
        <v>0</v>
      </c>
      <c r="V49" s="9">
        <f t="shared" si="108"/>
        <v>0</v>
      </c>
      <c r="W49" s="9"/>
      <c r="X49" s="9">
        <f>SUM(X47:X48)</f>
        <v>0</v>
      </c>
      <c r="Y49" s="9">
        <f>SUM(Y47:Y48)</f>
        <v>0</v>
      </c>
      <c r="Z49" s="9"/>
      <c r="AA49" s="128">
        <f t="shared" si="84"/>
        <v>0</v>
      </c>
      <c r="AB49" s="9">
        <f t="shared" ref="AB49:AC49" si="109">SUM(AB47:AB48)</f>
        <v>11419775</v>
      </c>
      <c r="AC49" s="9">
        <f t="shared" si="109"/>
        <v>0</v>
      </c>
      <c r="AD49" s="9"/>
      <c r="AE49" s="9">
        <f>SUM(AE47:AE48)</f>
        <v>0</v>
      </c>
      <c r="AF49" s="9">
        <f>SUM(AF47:AF48)</f>
        <v>0</v>
      </c>
      <c r="AG49" s="9"/>
      <c r="AH49" s="128">
        <f t="shared" si="85"/>
        <v>11419775</v>
      </c>
      <c r="AI49" s="9">
        <f t="shared" ref="AI49:AJ49" si="110">SUM(AI47:AI48)</f>
        <v>9897319</v>
      </c>
      <c r="AJ49" s="9">
        <f t="shared" si="110"/>
        <v>0</v>
      </c>
      <c r="AK49" s="9"/>
      <c r="AL49" s="9">
        <f>SUM(AL47:AL48)</f>
        <v>0</v>
      </c>
      <c r="AM49" s="9">
        <f>SUM(AM47:AM48)</f>
        <v>0</v>
      </c>
      <c r="AN49" s="9"/>
      <c r="AO49" s="128">
        <f t="shared" si="86"/>
        <v>9897319</v>
      </c>
      <c r="AP49" s="9">
        <f t="shared" ref="AP49:AQ49" si="111">SUM(AP47:AP48)</f>
        <v>8800000</v>
      </c>
      <c r="AQ49" s="9">
        <f t="shared" si="111"/>
        <v>0</v>
      </c>
      <c r="AR49" s="9"/>
      <c r="AS49" s="9">
        <f>SUM(AS47:AS48)</f>
        <v>0</v>
      </c>
      <c r="AT49" s="9">
        <f>SUM(AT47:AT48)</f>
        <v>0</v>
      </c>
      <c r="AU49" s="9"/>
      <c r="AV49" s="128">
        <f t="shared" si="87"/>
        <v>8800000</v>
      </c>
      <c r="AW49" s="9">
        <f t="shared" ref="AW49:AX49" si="112">SUM(AW47:AW48)</f>
        <v>0</v>
      </c>
      <c r="AX49" s="9">
        <f t="shared" si="112"/>
        <v>0</v>
      </c>
      <c r="AY49" s="9"/>
      <c r="AZ49" s="9">
        <f>SUM(AZ47:AZ48)</f>
        <v>0</v>
      </c>
      <c r="BA49" s="9">
        <f>SUM(BA47:BA48)</f>
        <v>0</v>
      </c>
      <c r="BB49" s="9"/>
      <c r="BC49" s="128">
        <f t="shared" si="88"/>
        <v>0</v>
      </c>
      <c r="BD49" s="9">
        <f t="shared" ref="BD49:BE49" si="113">SUM(BD47:BD48)</f>
        <v>22861104</v>
      </c>
      <c r="BE49" s="9">
        <f t="shared" si="113"/>
        <v>0</v>
      </c>
      <c r="BF49" s="9"/>
      <c r="BG49" s="9">
        <f>SUM(BG47:BG48)</f>
        <v>0</v>
      </c>
      <c r="BH49" s="9">
        <f>SUM(BH47:BH48)</f>
        <v>0</v>
      </c>
      <c r="BI49" s="9"/>
      <c r="BJ49" s="128">
        <f t="shared" si="89"/>
        <v>22861104</v>
      </c>
    </row>
    <row r="50" spans="1:62" ht="27" customHeight="1">
      <c r="A50" s="27" t="s">
        <v>86</v>
      </c>
      <c r="B50" s="25" t="s">
        <v>87</v>
      </c>
      <c r="C50" s="125" t="e">
        <f>#N/A</f>
        <v>#N/A</v>
      </c>
      <c r="D50" s="125" t="e">
        <f>#N/A</f>
        <v>#N/A</v>
      </c>
      <c r="E50" s="125" t="e">
        <f>#N/A</f>
        <v>#N/A</v>
      </c>
      <c r="F50" s="127">
        <f>G50+I50+J50+L50</f>
        <v>206948660</v>
      </c>
      <c r="G50" s="126">
        <f>Önkormányzat!C126</f>
        <v>201081980</v>
      </c>
      <c r="H50" s="29" t="e">
        <f>#N/A</f>
        <v>#N/A</v>
      </c>
      <c r="I50" s="29">
        <f>KÖH!F121</f>
        <v>5620950</v>
      </c>
      <c r="J50" s="29">
        <f>Óvoda!F124</f>
        <v>69757</v>
      </c>
      <c r="K50" s="29" t="e">
        <f>#N/A</f>
        <v>#N/A</v>
      </c>
      <c r="L50" s="29">
        <f>Könyvtár!F121</f>
        <v>175973</v>
      </c>
      <c r="M50" s="128">
        <f>SUM(G50+J50+I50+L50)</f>
        <v>206948660</v>
      </c>
      <c r="N50" s="126">
        <f>Önkormányzat!E126</f>
        <v>201081980</v>
      </c>
      <c r="O50" s="29" t="e">
        <f>#N/A</f>
        <v>#N/A</v>
      </c>
      <c r="P50" s="29">
        <f>KÖH!G121</f>
        <v>5620950</v>
      </c>
      <c r="Q50" s="29">
        <f>Óvoda!G124</f>
        <v>69757</v>
      </c>
      <c r="R50" s="29" t="e">
        <f>#N/A</f>
        <v>#N/A</v>
      </c>
      <c r="S50" s="29">
        <f>Könyvtár!I121</f>
        <v>175973</v>
      </c>
      <c r="T50" s="128">
        <f>SUM(N50+Q50+P50+S50)</f>
        <v>206948660</v>
      </c>
      <c r="U50" s="126">
        <f>Önkormányzat!F126</f>
        <v>0</v>
      </c>
      <c r="V50" s="29" t="e">
        <f>#N/A</f>
        <v>#N/A</v>
      </c>
      <c r="W50" s="29">
        <f>KÖH!H121</f>
        <v>3829324</v>
      </c>
      <c r="X50" s="29">
        <f>Óvoda!H124</f>
        <v>38399</v>
      </c>
      <c r="Y50" s="29" t="e">
        <f>#N/A</f>
        <v>#N/A</v>
      </c>
      <c r="Z50" s="29">
        <f>Könyvtár!H121</f>
        <v>25840</v>
      </c>
      <c r="AA50" s="128">
        <f>SUM(U50+X50+W50+Z50)</f>
        <v>3893563</v>
      </c>
      <c r="AB50" s="126">
        <f>Önkormányzat!G126</f>
        <v>201081980</v>
      </c>
      <c r="AC50" s="29" t="e">
        <f>#N/A</f>
        <v>#N/A</v>
      </c>
      <c r="AD50" s="29">
        <f>KÖH!I121</f>
        <v>5620950</v>
      </c>
      <c r="AE50" s="29">
        <f>Óvoda!I124</f>
        <v>69757</v>
      </c>
      <c r="AF50" s="29" t="e">
        <f>#N/A</f>
        <v>#N/A</v>
      </c>
      <c r="AG50" s="29">
        <f>Könyvtár!I121</f>
        <v>175973</v>
      </c>
      <c r="AH50" s="128">
        <f>SUM(AB50+AE50+AD50+AG50)</f>
        <v>206948660</v>
      </c>
      <c r="AI50" s="126">
        <f>Önkormányzat!H126</f>
        <v>374077837</v>
      </c>
      <c r="AJ50" s="29" t="e">
        <f>#N/A</f>
        <v>#N/A</v>
      </c>
      <c r="AK50" s="29">
        <f>KÖH!J121</f>
        <v>3829324</v>
      </c>
      <c r="AL50" s="29">
        <f>Óvoda!J124</f>
        <v>38399</v>
      </c>
      <c r="AM50" s="29" t="e">
        <f>#N/A</f>
        <v>#N/A</v>
      </c>
      <c r="AN50" s="29">
        <f>Könyvtár!J121</f>
        <v>25840</v>
      </c>
      <c r="AO50" s="128">
        <f>SUM(AI50+AL50+AK50+AN50)</f>
        <v>377971400</v>
      </c>
      <c r="AP50" s="126">
        <f>Önkormányzat!I126</f>
        <v>201081980</v>
      </c>
      <c r="AQ50" s="29" t="e">
        <f>#N/A</f>
        <v>#N/A</v>
      </c>
      <c r="AR50" s="29">
        <f>KÖH!L121</f>
        <v>5620950</v>
      </c>
      <c r="AS50" s="29">
        <f>Óvoda!K124</f>
        <v>1102008</v>
      </c>
      <c r="AT50" s="29" t="e">
        <f>#N/A</f>
        <v>#N/A</v>
      </c>
      <c r="AU50" s="29">
        <f>Könyvtár!L121</f>
        <v>175973</v>
      </c>
      <c r="AV50" s="128">
        <f>SUM(AP50+AS50+AR50+AU50)</f>
        <v>207980911</v>
      </c>
      <c r="AW50" s="126">
        <f>Önkormányzat!AH126</f>
        <v>0</v>
      </c>
      <c r="AX50" s="29" t="e">
        <f>#N/A</f>
        <v>#N/A</v>
      </c>
      <c r="AY50" s="29">
        <f>KÖH!AH121</f>
        <v>0</v>
      </c>
      <c r="AZ50" s="29">
        <f>Óvoda!AH124</f>
        <v>0</v>
      </c>
      <c r="BA50" s="29" t="e">
        <f>#N/A</f>
        <v>#N/A</v>
      </c>
      <c r="BB50" s="29">
        <f>Könyvtár!AG121</f>
        <v>0</v>
      </c>
      <c r="BC50" s="128">
        <f>SUM(AW50+AZ50+AY50+BB50)</f>
        <v>0</v>
      </c>
      <c r="BD50" s="126">
        <f>Önkormányzat!J126</f>
        <v>201081980</v>
      </c>
      <c r="BE50" s="29" t="e">
        <f>#N/A</f>
        <v>#N/A</v>
      </c>
      <c r="BF50" s="29">
        <f>KÖH!L121</f>
        <v>5620950</v>
      </c>
      <c r="BG50" s="29">
        <f>Óvoda!L124</f>
        <v>69757</v>
      </c>
      <c r="BH50" s="29" t="e">
        <f>#N/A</f>
        <v>#N/A</v>
      </c>
      <c r="BI50" s="29">
        <f>Könyvtár!L121</f>
        <v>175973</v>
      </c>
      <c r="BJ50" s="128">
        <f>SUM(BD50+BG50+BF50+BI50)</f>
        <v>206948660</v>
      </c>
    </row>
    <row r="51" spans="1:62" ht="27" customHeight="1">
      <c r="A51" s="27" t="s">
        <v>581</v>
      </c>
      <c r="B51" s="25" t="s">
        <v>632</v>
      </c>
      <c r="C51" s="125" t="e">
        <f>SUM(Önkormányzat!#REF!)</f>
        <v>#REF!</v>
      </c>
      <c r="D51" s="126" t="e">
        <f>SUM(Önkormányzat!#REF!)</f>
        <v>#REF!</v>
      </c>
      <c r="E51" s="126" t="e">
        <f>SUM(Önkormányzat!#REF!)</f>
        <v>#REF!</v>
      </c>
      <c r="F51" s="127">
        <f>G51+I51+J51</f>
        <v>0</v>
      </c>
      <c r="G51" s="125">
        <v>0</v>
      </c>
      <c r="H51" s="129"/>
      <c r="I51" s="129"/>
      <c r="J51" s="129"/>
      <c r="K51" s="129"/>
      <c r="L51" s="129"/>
      <c r="M51" s="128">
        <f>G51+I51+J51</f>
        <v>0</v>
      </c>
      <c r="N51" s="125"/>
      <c r="O51" s="129"/>
      <c r="P51" s="129"/>
      <c r="Q51" s="129"/>
      <c r="R51" s="129"/>
      <c r="S51" s="129"/>
      <c r="T51" s="128">
        <f>N51+P51+Q51</f>
        <v>0</v>
      </c>
      <c r="U51" s="125">
        <f>Önkormányzat!F127</f>
        <v>0</v>
      </c>
      <c r="V51" s="129"/>
      <c r="W51" s="129"/>
      <c r="X51" s="129"/>
      <c r="Y51" s="129"/>
      <c r="Z51" s="129"/>
      <c r="AA51" s="128">
        <f>U51+W51+X51</f>
        <v>0</v>
      </c>
      <c r="AB51" s="125">
        <f>Önkormányzat!G127</f>
        <v>176692129</v>
      </c>
      <c r="AC51" s="129"/>
      <c r="AD51" s="129"/>
      <c r="AE51" s="129"/>
      <c r="AF51" s="129"/>
      <c r="AG51" s="129"/>
      <c r="AH51" s="128">
        <f>AB51+AD51+AE51</f>
        <v>176692129</v>
      </c>
      <c r="AI51" s="125">
        <f>Önkormányzat!H127</f>
        <v>368516839</v>
      </c>
      <c r="AJ51" s="129"/>
      <c r="AK51" s="129"/>
      <c r="AL51" s="129"/>
      <c r="AM51" s="129"/>
      <c r="AN51" s="129"/>
      <c r="AO51" s="128">
        <f>AI51+AK51+AL51</f>
        <v>368516839</v>
      </c>
      <c r="AP51" s="125"/>
      <c r="AQ51" s="129"/>
      <c r="AR51" s="129"/>
      <c r="AS51" s="129"/>
      <c r="AT51" s="129"/>
      <c r="AU51" s="129"/>
      <c r="AV51" s="128">
        <f>AP51+AR51+AS51</f>
        <v>0</v>
      </c>
      <c r="AW51" s="125">
        <f>Önkormányzat!AH127</f>
        <v>0</v>
      </c>
      <c r="AX51" s="129"/>
      <c r="AY51" s="129"/>
      <c r="AZ51" s="129"/>
      <c r="BA51" s="129"/>
      <c r="BB51" s="129"/>
      <c r="BC51" s="128">
        <f>AW51+AY51+AZ51</f>
        <v>0</v>
      </c>
      <c r="BD51" s="125"/>
      <c r="BE51" s="129"/>
      <c r="BF51" s="129"/>
      <c r="BG51" s="129"/>
      <c r="BH51" s="129"/>
      <c r="BI51" s="129"/>
      <c r="BJ51" s="128">
        <f>BD51+BF51+BG51</f>
        <v>0</v>
      </c>
    </row>
    <row r="52" spans="1:62" ht="27" customHeight="1">
      <c r="A52" s="27" t="s">
        <v>82</v>
      </c>
      <c r="B52" s="25" t="s">
        <v>582</v>
      </c>
      <c r="C52" s="125" t="e">
        <f>#N/A</f>
        <v>#N/A</v>
      </c>
      <c r="D52" s="125" t="e">
        <f>#N/A</f>
        <v>#N/A</v>
      </c>
      <c r="E52" s="125" t="e">
        <f>#N/A</f>
        <v>#N/A</v>
      </c>
      <c r="F52" s="127">
        <f>G52+I52+J52+L52</f>
        <v>260000000</v>
      </c>
      <c r="G52" s="126">
        <f>Önkormányzat!C128</f>
        <v>260000000</v>
      </c>
      <c r="H52" s="29" t="e">
        <f>#N/A</f>
        <v>#N/A</v>
      </c>
      <c r="I52" s="29"/>
      <c r="J52" s="29"/>
      <c r="K52" s="29" t="e">
        <f>#N/A</f>
        <v>#N/A</v>
      </c>
      <c r="L52" s="29"/>
      <c r="M52" s="128">
        <f>SUM(G52+J52+I52)</f>
        <v>260000000</v>
      </c>
      <c r="N52" s="126">
        <f>Önkormányzat!E128</f>
        <v>260000000</v>
      </c>
      <c r="O52" s="29" t="e">
        <f>#N/A</f>
        <v>#N/A</v>
      </c>
      <c r="P52" s="29"/>
      <c r="Q52" s="29"/>
      <c r="R52" s="29" t="e">
        <f>#N/A</f>
        <v>#N/A</v>
      </c>
      <c r="S52" s="29"/>
      <c r="T52" s="128">
        <f>SUM(N52+Q52+P52)</f>
        <v>260000000</v>
      </c>
      <c r="U52" s="126">
        <f>Önkormányzat!F128</f>
        <v>0</v>
      </c>
      <c r="V52" s="29" t="e">
        <f>#N/A</f>
        <v>#N/A</v>
      </c>
      <c r="W52" s="29"/>
      <c r="X52" s="29"/>
      <c r="Y52" s="29" t="e">
        <f>#N/A</f>
        <v>#N/A</v>
      </c>
      <c r="Z52" s="29"/>
      <c r="AA52" s="128">
        <f>SUM(U52+X52+W52)</f>
        <v>0</v>
      </c>
      <c r="AB52" s="126">
        <f>Önkormányzat!G128</f>
        <v>60000000</v>
      </c>
      <c r="AC52" s="29" t="e">
        <f>#N/A</f>
        <v>#N/A</v>
      </c>
      <c r="AD52" s="29"/>
      <c r="AE52" s="29"/>
      <c r="AF52" s="29" t="e">
        <f>#N/A</f>
        <v>#N/A</v>
      </c>
      <c r="AG52" s="29"/>
      <c r="AH52" s="128">
        <f>SUM(AB52+AE52+AD52)</f>
        <v>60000000</v>
      </c>
      <c r="AI52" s="126">
        <f>Önkormányzat!H128</f>
        <v>0</v>
      </c>
      <c r="AJ52" s="29" t="e">
        <f>#N/A</f>
        <v>#N/A</v>
      </c>
      <c r="AK52" s="29"/>
      <c r="AL52" s="29"/>
      <c r="AM52" s="29" t="e">
        <f>#N/A</f>
        <v>#N/A</v>
      </c>
      <c r="AN52" s="29"/>
      <c r="AO52" s="128">
        <f>SUM(AI52+AL52+AK52)</f>
        <v>0</v>
      </c>
      <c r="AP52" s="126">
        <f>Önkormányzat!I128</f>
        <v>260000000</v>
      </c>
      <c r="AQ52" s="29" t="e">
        <f>#N/A</f>
        <v>#N/A</v>
      </c>
      <c r="AR52" s="29"/>
      <c r="AS52" s="29"/>
      <c r="AT52" s="29" t="e">
        <f>#N/A</f>
        <v>#N/A</v>
      </c>
      <c r="AU52" s="29"/>
      <c r="AV52" s="128">
        <f>SUM(AP52+AS52+AR52)</f>
        <v>260000000</v>
      </c>
      <c r="AW52" s="126">
        <f>Önkormányzat!AH128</f>
        <v>0</v>
      </c>
      <c r="AX52" s="29" t="e">
        <f>#N/A</f>
        <v>#N/A</v>
      </c>
      <c r="AY52" s="29"/>
      <c r="AZ52" s="29"/>
      <c r="BA52" s="29" t="e">
        <f>#N/A</f>
        <v>#N/A</v>
      </c>
      <c r="BB52" s="29"/>
      <c r="BC52" s="128">
        <f>SUM(AW52+AZ52+AY52)</f>
        <v>0</v>
      </c>
      <c r="BD52" s="126">
        <f>Önkormányzat!J128</f>
        <v>260000000</v>
      </c>
      <c r="BE52" s="29" t="e">
        <f>#N/A</f>
        <v>#N/A</v>
      </c>
      <c r="BF52" s="29"/>
      <c r="BG52" s="29"/>
      <c r="BH52" s="29" t="e">
        <f>#N/A</f>
        <v>#N/A</v>
      </c>
      <c r="BI52" s="29"/>
      <c r="BJ52" s="128">
        <f>SUM(BD52+BG52+BF52)</f>
        <v>260000000</v>
      </c>
    </row>
    <row r="53" spans="1:62" ht="27" customHeight="1">
      <c r="A53" s="611"/>
      <c r="B53" s="614" t="s">
        <v>586</v>
      </c>
      <c r="C53" s="612"/>
      <c r="D53" s="612"/>
      <c r="E53" s="612"/>
      <c r="F53" s="612">
        <f>M53</f>
        <v>1536131572</v>
      </c>
      <c r="G53" s="612">
        <f>G16+G23+G30+G40+G43+G46+G49+G50+G51+G52</f>
        <v>1513995447</v>
      </c>
      <c r="H53" s="613"/>
      <c r="I53" s="613">
        <f>I16+I23+I30+I40+I43+I46+I49+I50+I51+I52</f>
        <v>5620950</v>
      </c>
      <c r="J53" s="613">
        <f>J16+J23+J30+J40+J43+J46+J49+J50+J51+J52</f>
        <v>16299202</v>
      </c>
      <c r="K53" s="613"/>
      <c r="L53" s="613">
        <f>L16+L23+L30+L40+L43+L46+L49+L50+L51+L52</f>
        <v>215973</v>
      </c>
      <c r="M53" s="613">
        <f>M16+M23+M30+M40+M43+M46+M49+M50+M51+M52</f>
        <v>1536131572</v>
      </c>
      <c r="N53" s="612">
        <f>N16+N23+N30+N40+N43+N46+N49+N50+N51+N52</f>
        <v>1529365677</v>
      </c>
      <c r="O53" s="613"/>
      <c r="P53" s="613">
        <f>P16+P23+P30+P40+P43+P46+P49+P50+P51+P52</f>
        <v>9955963</v>
      </c>
      <c r="Q53" s="613">
        <f>Q16+Q23+Q30+Q40+Q43+Q46+Q49+Q50+Q51+Q52</f>
        <v>16299202</v>
      </c>
      <c r="R53" s="613"/>
      <c r="S53" s="613">
        <f>S16+S23+S30+S40+S43+S46+S49+S50+S51+S52</f>
        <v>215973</v>
      </c>
      <c r="T53" s="613">
        <f>T16+T23+T30+T40+T43+T46+T49+T50+T51+T52</f>
        <v>1555836815</v>
      </c>
      <c r="U53" s="612">
        <f>U16+U23+U30+U40+U43+U46+U49+U50+U51+U52</f>
        <v>0</v>
      </c>
      <c r="V53" s="613"/>
      <c r="W53" s="613">
        <f>W16+W23+W30+W40+W43+W46+W49+W50+W51+W52</f>
        <v>3829324</v>
      </c>
      <c r="X53" s="613">
        <f>X16+X23+X30+X40+X43+X46+X49+X50+X51+X52</f>
        <v>15555890</v>
      </c>
      <c r="Y53" s="613"/>
      <c r="Z53" s="613">
        <f>Z16+Z23+Z30+Z40+Z43+Z46+Z49+Z50+Z51+Z52</f>
        <v>65840</v>
      </c>
      <c r="AA53" s="613">
        <f>AA16+AA23+AA30+AA40+AA43+AA46+AA49+AA50+AA51+AA52</f>
        <v>19451054</v>
      </c>
      <c r="AB53" s="612">
        <f>AB16+AB23+AB30+AB40+AB43+AB46+AB49+AB50+AB52</f>
        <v>843333648</v>
      </c>
      <c r="AC53" s="613"/>
      <c r="AD53" s="613">
        <f>AD16+AD23+AD30+AD40+AD43+AD46+AD49+AD50+AD51+AD52</f>
        <v>16083138</v>
      </c>
      <c r="AE53" s="613">
        <f>AE16+AE23+AE30+AE40+AE43+AE46+AE49+AE50+AE51+AE52</f>
        <v>7476768</v>
      </c>
      <c r="AF53" s="613"/>
      <c r="AG53" s="613">
        <f>AG16+AG23+AG30+AG40+AG43+AG46+AG49+AG50+AG51+AG52</f>
        <v>179451</v>
      </c>
      <c r="AH53" s="613">
        <f>AH16+AH23+AH30+AH40+AH43+AH46+AH49+AH50+AH51+AH52</f>
        <v>1033302946</v>
      </c>
      <c r="AI53" s="612">
        <f>AI16+AI23+AI30+AI40+AI43+AI46+AI49+AI50+AI51+AI52</f>
        <v>1632464503</v>
      </c>
      <c r="AJ53" s="613"/>
      <c r="AK53" s="613">
        <f>AK16+AK23+AK30+AK40+AK43+AK46+AK49+AK50+AK51+AK52</f>
        <v>3834312</v>
      </c>
      <c r="AL53" s="613">
        <f>AL16+AL23+AL30+AL40+AL43+AL46+AL49+AL50+AL51+AL52</f>
        <v>10914590</v>
      </c>
      <c r="AM53" s="613"/>
      <c r="AN53" s="613">
        <f>AN16+AN23+AN30+AN40+AN43+AN46+AN49+AN50+AN51+AN52</f>
        <v>41293</v>
      </c>
      <c r="AO53" s="613">
        <f>AO16+AO23+AO30+AO40+AO43+AO46+AO49+AO50+AO51+AO52</f>
        <v>1647254698</v>
      </c>
      <c r="AP53" s="612">
        <f>AP16+AP23+AP30+AP40+AP43+AP46+AP49+AP50+AP51+AP52</f>
        <v>1605702301</v>
      </c>
      <c r="AQ53" s="613"/>
      <c r="AR53" s="613">
        <f>AR16+AR23+AR30+AR40+AR43+AR46+AR49+AR50+AR51+AR52</f>
        <v>15240961</v>
      </c>
      <c r="AS53" s="613">
        <f>AS16+AS23+AS30+AS40+AS43+AS46+AS49+AS50+AS51+AS52</f>
        <v>17331453</v>
      </c>
      <c r="AT53" s="613"/>
      <c r="AU53" s="613">
        <f>AU16+AU23+AU30+AU40+AU43+AU46+AU49+AU50+AU51+AU52</f>
        <v>215973</v>
      </c>
      <c r="AV53" s="613">
        <f>AV16+AV23+AV30+AV40+AV43+AV46+AV49+AV50+AV51+AV52</f>
        <v>1638490688</v>
      </c>
      <c r="AW53" s="612">
        <f>AW16+AW23+AW30+AW40+AW43+AW46+AW49+AW50+AW51+AW52</f>
        <v>0</v>
      </c>
      <c r="AX53" s="613"/>
      <c r="AY53" s="613">
        <f>AY16+AY23+AY30+AY40+AY43+AY46+AY49+AY50+AY51+AY52</f>
        <v>0</v>
      </c>
      <c r="AZ53" s="613">
        <f>AZ16+AZ23+AZ30+AZ40+AZ43+AZ46+AZ49+AZ50+AZ51+AZ52</f>
        <v>0</v>
      </c>
      <c r="BA53" s="613"/>
      <c r="BB53" s="613">
        <f>BB16+BB23+BB30+BB40+BB43+BB46+BB49+BB50+BB51+BB52</f>
        <v>0</v>
      </c>
      <c r="BC53" s="613">
        <f>BC16+BC23+BC30+BC40+BC43+BC46+BC49+BC50+BC51+BC52</f>
        <v>0</v>
      </c>
      <c r="BD53" s="612">
        <f>BD16+BD23+BD30+BD40+BD43+BD46+BD49+BD50+BD52</f>
        <v>1592968038</v>
      </c>
      <c r="BE53" s="613"/>
      <c r="BF53" s="613">
        <f>BF16+BF23+BF30+BF40+BF43+BF46+BF49+BF50+BF51+BF52</f>
        <v>16734554</v>
      </c>
      <c r="BG53" s="613">
        <f>BG16+BG23+BG30+BG40+BG43+BG46+BG49+BG50+BG51+BG52</f>
        <v>15402315</v>
      </c>
      <c r="BH53" s="613"/>
      <c r="BI53" s="613">
        <f>BI16+BI23+BI30+BI40+BI43+BI46+BI49+BI50+BI51+BI52</f>
        <v>212877</v>
      </c>
      <c r="BJ53" s="613">
        <f>SUM(BD53:BI53)</f>
        <v>1625317784</v>
      </c>
    </row>
    <row r="54" spans="1:62" ht="27" customHeight="1">
      <c r="A54" s="27" t="s">
        <v>89</v>
      </c>
      <c r="B54" s="25" t="s">
        <v>90</v>
      </c>
      <c r="C54" s="125" t="e">
        <f>#N/A</f>
        <v>#N/A</v>
      </c>
      <c r="D54" s="125" t="e">
        <f>#N/A</f>
        <v>#N/A</v>
      </c>
      <c r="E54" s="125" t="e">
        <f>#N/A</f>
        <v>#N/A</v>
      </c>
      <c r="F54" s="127">
        <f>SUM(M54)</f>
        <v>371298988</v>
      </c>
      <c r="G54" s="125"/>
      <c r="H54" s="129" t="e">
        <f>#N/A</f>
        <v>#N/A</v>
      </c>
      <c r="I54" s="7">
        <f>KÖH!F122</f>
        <v>154144390</v>
      </c>
      <c r="J54" s="129">
        <f>Óvoda!F125</f>
        <v>209639454</v>
      </c>
      <c r="K54" s="129" t="e">
        <f>#N/A</f>
        <v>#N/A</v>
      </c>
      <c r="L54" s="129">
        <f>Könyvtár!F122</f>
        <v>7515144</v>
      </c>
      <c r="M54" s="128">
        <f>SUM(I54+J54+L54)</f>
        <v>371298988</v>
      </c>
      <c r="N54" s="125"/>
      <c r="O54" s="129" t="e">
        <f>#N/A</f>
        <v>#N/A</v>
      </c>
      <c r="P54" s="7">
        <f>KÖH!G122</f>
        <v>154144390</v>
      </c>
      <c r="Q54" s="129">
        <f>Óvoda!G125</f>
        <v>211416944</v>
      </c>
      <c r="R54" s="129" t="e">
        <f>#N/A</f>
        <v>#N/A</v>
      </c>
      <c r="S54" s="129">
        <f>Könyvtár!G122</f>
        <v>7515144</v>
      </c>
      <c r="T54" s="128">
        <f>SUM(P54+Q54+S54)</f>
        <v>373076478</v>
      </c>
      <c r="U54" s="125"/>
      <c r="V54" s="129" t="e">
        <f>#N/A</f>
        <v>#N/A</v>
      </c>
      <c r="W54" s="7">
        <f>KÖH!H122</f>
        <v>136164823</v>
      </c>
      <c r="X54" s="129">
        <f>Óvoda!H125</f>
        <v>173763022</v>
      </c>
      <c r="Y54" s="129" t="e">
        <f>#N/A</f>
        <v>#N/A</v>
      </c>
      <c r="Z54" s="129">
        <f>Könyvtár!H122</f>
        <v>6328445</v>
      </c>
      <c r="AA54" s="128">
        <f>SUM(W54+X54+Z54)</f>
        <v>316256290</v>
      </c>
      <c r="AB54" s="125"/>
      <c r="AC54" s="129" t="e">
        <f>#N/A</f>
        <v>#N/A</v>
      </c>
      <c r="AD54" s="7">
        <f>KÖH!I122</f>
        <v>75303848</v>
      </c>
      <c r="AE54" s="129">
        <f>Óvoda!I125</f>
        <v>97842829</v>
      </c>
      <c r="AF54" s="129" t="e">
        <f>#N/A</f>
        <v>#N/A</v>
      </c>
      <c r="AG54" s="129">
        <f>Könyvtár!I122</f>
        <v>3545452</v>
      </c>
      <c r="AH54" s="128">
        <f>SUM(AD54+AE54+AG54)</f>
        <v>176692129</v>
      </c>
      <c r="AI54" s="125"/>
      <c r="AJ54" s="129" t="e">
        <f>#N/A</f>
        <v>#N/A</v>
      </c>
      <c r="AK54" s="7">
        <f>KÖH!J122</f>
        <v>135833522</v>
      </c>
      <c r="AL54" s="129">
        <f>Óvoda!J125</f>
        <v>161296705</v>
      </c>
      <c r="AM54" s="129" t="e">
        <f>#N/A</f>
        <v>#N/A</v>
      </c>
      <c r="AN54" s="129">
        <f>Könyvtár!J122</f>
        <v>6059928</v>
      </c>
      <c r="AO54" s="128">
        <f>SUM(AK54+AL54+AN54)</f>
        <v>303190155</v>
      </c>
      <c r="AP54" s="125"/>
      <c r="AQ54" s="129" t="e">
        <f>#N/A</f>
        <v>#N/A</v>
      </c>
      <c r="AR54" s="7">
        <f>KÖH!K122</f>
        <v>163657603</v>
      </c>
      <c r="AS54" s="129">
        <f>Óvoda!K125</f>
        <v>217718955</v>
      </c>
      <c r="AT54" s="129" t="e">
        <f>#N/A</f>
        <v>#N/A</v>
      </c>
      <c r="AU54" s="129">
        <f>Könyvtár!K122</f>
        <v>8117494</v>
      </c>
      <c r="AV54" s="128">
        <f>SUM(AR54+AS54+AU54)</f>
        <v>389494052</v>
      </c>
      <c r="AW54" s="125"/>
      <c r="AX54" s="129" t="e">
        <f>#N/A</f>
        <v>#N/A</v>
      </c>
      <c r="AY54" s="7">
        <f>KÖH!AH122</f>
        <v>0</v>
      </c>
      <c r="AZ54" s="129">
        <f>Óvoda!AH125</f>
        <v>0</v>
      </c>
      <c r="BA54" s="129" t="e">
        <f>#N/A</f>
        <v>#N/A</v>
      </c>
      <c r="BB54" s="129">
        <f>Könyvtár!AG122</f>
        <v>0</v>
      </c>
      <c r="BC54" s="128">
        <f>SUM(AY54+AZ54+BB54)</f>
        <v>0</v>
      </c>
      <c r="BD54" s="125"/>
      <c r="BE54" s="129" t="e">
        <f>#N/A</f>
        <v>#N/A</v>
      </c>
      <c r="BF54" s="7">
        <f>KÖH!L122</f>
        <v>159708260</v>
      </c>
      <c r="BG54" s="129">
        <f>Óvoda!L125</f>
        <v>204891232</v>
      </c>
      <c r="BH54" s="129" t="e">
        <f>#N/A</f>
        <v>#N/A</v>
      </c>
      <c r="BI54" s="129">
        <f>Könyvtár!L122</f>
        <v>8219068</v>
      </c>
      <c r="BJ54" s="128">
        <f>SUM(BF54+BG54+BI54)</f>
        <v>372818560</v>
      </c>
    </row>
    <row r="55" spans="1:62" ht="27" customHeight="1">
      <c r="A55" s="27" t="s">
        <v>656</v>
      </c>
      <c r="B55" s="25" t="s">
        <v>657</v>
      </c>
      <c r="C55" s="125" t="e">
        <f>SUM(Önkormányzat!#REF!)</f>
        <v>#REF!</v>
      </c>
      <c r="D55" s="126" t="e">
        <f>SUM(Önkormányzat!#REF!)</f>
        <v>#REF!</v>
      </c>
      <c r="E55" s="126" t="e">
        <f>SUM(Önkormányzat!#REF!)</f>
        <v>#REF!</v>
      </c>
      <c r="F55" s="127"/>
      <c r="G55" s="125"/>
      <c r="H55" s="129"/>
      <c r="I55" s="129"/>
      <c r="J55" s="129"/>
      <c r="K55" s="129"/>
      <c r="L55" s="129"/>
      <c r="M55" s="128">
        <f>SUM(G55+J55)</f>
        <v>0</v>
      </c>
      <c r="N55" s="125"/>
      <c r="O55" s="129"/>
      <c r="P55" s="129"/>
      <c r="Q55" s="129"/>
      <c r="R55" s="129"/>
      <c r="S55" s="129"/>
      <c r="T55" s="128">
        <f>SUM(N55+Q55)</f>
        <v>0</v>
      </c>
      <c r="U55" s="125"/>
      <c r="V55" s="129"/>
      <c r="W55" s="129"/>
      <c r="X55" s="129"/>
      <c r="Y55" s="129"/>
      <c r="Z55" s="129"/>
      <c r="AA55" s="128">
        <f>SUM(U55+X55)</f>
        <v>0</v>
      </c>
      <c r="AB55" s="125"/>
      <c r="AC55" s="129"/>
      <c r="AD55" s="129"/>
      <c r="AE55" s="129"/>
      <c r="AF55" s="129"/>
      <c r="AG55" s="129"/>
      <c r="AH55" s="128"/>
      <c r="AI55" s="128" t="e">
        <f>Önkormányzat!#REF!</f>
        <v>#REF!</v>
      </c>
      <c r="AJ55" s="129"/>
      <c r="AK55" s="129"/>
      <c r="AL55" s="129"/>
      <c r="AM55" s="129"/>
      <c r="AN55" s="129"/>
      <c r="AO55" s="128" t="e">
        <f>SUM(AI55+AK55+AL55+AN55)</f>
        <v>#REF!</v>
      </c>
      <c r="AP55" s="125"/>
      <c r="AQ55" s="129"/>
      <c r="AR55" s="129"/>
      <c r="AS55" s="129"/>
      <c r="AT55" s="129"/>
      <c r="AU55" s="129"/>
      <c r="AV55" s="128">
        <f>SUM(AP55+AS55)</f>
        <v>0</v>
      </c>
      <c r="AW55" s="125"/>
      <c r="AX55" s="129"/>
      <c r="AY55" s="129"/>
      <c r="AZ55" s="129"/>
      <c r="BA55" s="129"/>
      <c r="BB55" s="129"/>
      <c r="BC55" s="128">
        <f>SUM(AW55+AZ55)</f>
        <v>0</v>
      </c>
      <c r="BD55" s="125">
        <f>Önkormányzat!J129</f>
        <v>14587989</v>
      </c>
      <c r="BE55" s="129"/>
      <c r="BF55" s="129"/>
      <c r="BG55" s="129"/>
      <c r="BH55" s="129"/>
      <c r="BI55" s="129"/>
      <c r="BJ55" s="128">
        <f>SUM(BD55:BI55)</f>
        <v>14587989</v>
      </c>
    </row>
    <row r="56" spans="1:62" ht="27" customHeight="1">
      <c r="A56" s="149"/>
      <c r="B56" s="146" t="s">
        <v>190</v>
      </c>
      <c r="C56" s="147" t="e">
        <f>SUM(C51:C55)</f>
        <v>#REF!</v>
      </c>
      <c r="D56" s="150" t="e">
        <f>SUM(D51:D55)</f>
        <v>#REF!</v>
      </c>
      <c r="E56" s="147" t="e">
        <f>SUM(E51:E55)</f>
        <v>#REF!</v>
      </c>
      <c r="F56" s="148">
        <f>SUM(F53:F54)</f>
        <v>1907430560</v>
      </c>
      <c r="G56" s="147">
        <f>SUM(G53:G54)</f>
        <v>1513995447</v>
      </c>
      <c r="H56" s="147" t="e">
        <f>SUM(H51:H55)</f>
        <v>#N/A</v>
      </c>
      <c r="I56" s="147">
        <f>SUM(I53:I54)</f>
        <v>159765340</v>
      </c>
      <c r="J56" s="147">
        <f>J53+J54</f>
        <v>225938656</v>
      </c>
      <c r="K56" s="147" t="e">
        <f>SUM(K51:K55)</f>
        <v>#N/A</v>
      </c>
      <c r="L56" s="147">
        <f>L53+L54</f>
        <v>7731117</v>
      </c>
      <c r="M56" s="147">
        <f>SUM(M53:M54)</f>
        <v>1907430560</v>
      </c>
      <c r="N56" s="147">
        <f>SUM(N53:N54)</f>
        <v>1529365677</v>
      </c>
      <c r="O56" s="147" t="e">
        <f>SUM(O51:O55)</f>
        <v>#N/A</v>
      </c>
      <c r="P56" s="147">
        <f>SUM(P53:P54)</f>
        <v>164100353</v>
      </c>
      <c r="Q56" s="147">
        <f>Q53+Q54</f>
        <v>227716146</v>
      </c>
      <c r="R56" s="147" t="e">
        <f>SUM(R51:R55)</f>
        <v>#N/A</v>
      </c>
      <c r="S56" s="147">
        <f>S53+S54</f>
        <v>7731117</v>
      </c>
      <c r="T56" s="147">
        <f>SUM(T53:T54)</f>
        <v>1928913293</v>
      </c>
      <c r="U56" s="147">
        <f>SUM(U53:U54)</f>
        <v>0</v>
      </c>
      <c r="V56" s="147" t="e">
        <f>SUM(V51:V55)</f>
        <v>#N/A</v>
      </c>
      <c r="W56" s="147">
        <f>SUM(W53:W54)</f>
        <v>139994147</v>
      </c>
      <c r="X56" s="147">
        <f>X53+X54</f>
        <v>189318912</v>
      </c>
      <c r="Y56" s="147" t="e">
        <f>SUM(Y51:Y55)</f>
        <v>#N/A</v>
      </c>
      <c r="Z56" s="147">
        <f>Z53+Z54</f>
        <v>6394285</v>
      </c>
      <c r="AA56" s="147">
        <f>SUM(AA53:AA54)</f>
        <v>335707344</v>
      </c>
      <c r="AB56" s="147">
        <f>SUM(AB53:AB54)</f>
        <v>843333648</v>
      </c>
      <c r="AC56" s="147" t="e">
        <f>SUM(AC51:AC55)</f>
        <v>#N/A</v>
      </c>
      <c r="AD56" s="147">
        <f>SUM(AD53:AD54)</f>
        <v>91386986</v>
      </c>
      <c r="AE56" s="147">
        <f>AE53+AE54</f>
        <v>105319597</v>
      </c>
      <c r="AF56" s="147" t="e">
        <f>SUM(AF51:AF55)</f>
        <v>#N/A</v>
      </c>
      <c r="AG56" s="147">
        <f>AG53+AG54</f>
        <v>3724903</v>
      </c>
      <c r="AH56" s="147">
        <f>SUM(AH53:AH54)</f>
        <v>1209995075</v>
      </c>
      <c r="AI56" s="147">
        <f>SUM(AI53:AI54)</f>
        <v>1632464503</v>
      </c>
      <c r="AJ56" s="147" t="e">
        <f>SUM(AJ51:AJ55)</f>
        <v>#N/A</v>
      </c>
      <c r="AK56" s="147">
        <f>SUM(AK53:AK54)</f>
        <v>139667834</v>
      </c>
      <c r="AL56" s="147">
        <f>AL53+AL54</f>
        <v>172211295</v>
      </c>
      <c r="AM56" s="147" t="e">
        <f>SUM(AM51:AM55)</f>
        <v>#N/A</v>
      </c>
      <c r="AN56" s="147">
        <f>AN53+AN54</f>
        <v>6101221</v>
      </c>
      <c r="AO56" s="147" t="e">
        <f>SUM(AO53:AO55)</f>
        <v>#REF!</v>
      </c>
      <c r="AP56" s="147">
        <f>SUM(AP53:AP54)</f>
        <v>1605702301</v>
      </c>
      <c r="AQ56" s="147" t="e">
        <f>SUM(AQ51:AQ55)</f>
        <v>#N/A</v>
      </c>
      <c r="AR56" s="147">
        <f>SUM(AR53:AR54)</f>
        <v>178898564</v>
      </c>
      <c r="AS56" s="147">
        <f>AS53+AS54</f>
        <v>235050408</v>
      </c>
      <c r="AT56" s="147" t="e">
        <f>SUM(AT51:AT55)</f>
        <v>#N/A</v>
      </c>
      <c r="AU56" s="147">
        <f>AU53+AU54</f>
        <v>8333467</v>
      </c>
      <c r="AV56" s="147">
        <f>SUM(AV53:AV54)</f>
        <v>2027984740</v>
      </c>
      <c r="AW56" s="147">
        <f>SUM(AW53:AW54)</f>
        <v>0</v>
      </c>
      <c r="AX56" s="147" t="e">
        <f>SUM(AX51:AX55)</f>
        <v>#N/A</v>
      </c>
      <c r="AY56" s="147">
        <f>SUM(AY53:AY54)</f>
        <v>0</v>
      </c>
      <c r="AZ56" s="147">
        <f>AZ53+AZ54</f>
        <v>0</v>
      </c>
      <c r="BA56" s="147" t="e">
        <f>SUM(BA51:BA55)</f>
        <v>#N/A</v>
      </c>
      <c r="BB56" s="147">
        <f>BB53+BB54</f>
        <v>0</v>
      </c>
      <c r="BC56" s="147">
        <f>SUM(BC53:BC54)</f>
        <v>0</v>
      </c>
      <c r="BD56" s="147">
        <f>SUM(BD53:BD55)</f>
        <v>1607556027</v>
      </c>
      <c r="BE56" s="147" t="e">
        <f>SUM(BE51:BE55)</f>
        <v>#N/A</v>
      </c>
      <c r="BF56" s="147">
        <f>SUM(BF53:BF54)</f>
        <v>176442814</v>
      </c>
      <c r="BG56" s="147">
        <f>BG53+BG54</f>
        <v>220293547</v>
      </c>
      <c r="BH56" s="147" t="e">
        <f>SUM(BH51:BH55)</f>
        <v>#N/A</v>
      </c>
      <c r="BI56" s="147">
        <f>BI53+BI54</f>
        <v>8431945</v>
      </c>
      <c r="BJ56" s="147">
        <f>SUM(BJ53:BJ55)</f>
        <v>2012724333</v>
      </c>
    </row>
    <row r="57" spans="1:62">
      <c r="M57" s="151" t="e">
        <f>#N/A</f>
        <v>#N/A</v>
      </c>
      <c r="T57" s="151" t="e">
        <f>#N/A</f>
        <v>#N/A</v>
      </c>
      <c r="AA57" s="151" t="e">
        <f>#N/A</f>
        <v>#N/A</v>
      </c>
      <c r="AH57" s="151" t="e">
        <f>#N/A</f>
        <v>#N/A</v>
      </c>
      <c r="AO57" s="151" t="e">
        <f>#N/A</f>
        <v>#N/A</v>
      </c>
      <c r="AV57" s="151" t="e">
        <f>#N/A</f>
        <v>#N/A</v>
      </c>
      <c r="BC57" s="151" t="e">
        <f>#N/A</f>
        <v>#N/A</v>
      </c>
      <c r="BJ57" s="151" t="e">
        <f>#N/A</f>
        <v>#N/A</v>
      </c>
    </row>
    <row r="58" spans="1:62">
      <c r="D58" s="152"/>
    </row>
  </sheetData>
  <sheetProtection selectLockedCells="1" selectUnlockedCells="1"/>
  <mergeCells count="12">
    <mergeCell ref="AP1:AV1"/>
    <mergeCell ref="AW1:BC1"/>
    <mergeCell ref="BD1:BJ1"/>
    <mergeCell ref="AI1:AO1"/>
    <mergeCell ref="N1:T1"/>
    <mergeCell ref="AB1:AH1"/>
    <mergeCell ref="U1:AA1"/>
    <mergeCell ref="G1:M1"/>
    <mergeCell ref="A1:A2"/>
    <mergeCell ref="B1:B2"/>
    <mergeCell ref="C1:E1"/>
    <mergeCell ref="F1:F2"/>
  </mergeCells>
  <phoneticPr fontId="52" type="noConversion"/>
  <pageMargins left="0.70866141732283472" right="0.70866141732283472" top="0.74803149606299213" bottom="0.74803149606299213" header="0.31496062992125984" footer="0.31496062992125984"/>
  <pageSetup paperSize="8" scale="24" firstPageNumber="0" orientation="landscape" horizontalDpi="300" verticalDpi="300" r:id="rId1"/>
  <headerFooter alignWithMargins="0">
    <oddHeader>&amp;L&amp;"Times New Roman,Normál"&amp;14Hegyeshalom Nagyközségi Önkormányzat&amp;C&amp;"Times New Roman,Normál"&amp;14Bevételi terv 2022.&amp;R&amp;"Times New Roman,Normál"&amp;11 3. melléklet Adatok: Ft-ban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3:DF30"/>
  <sheetViews>
    <sheetView view="pageBreakPreview" topLeftCell="CB1" zoomScale="60" zoomScaleNormal="100" workbookViewId="0">
      <selection activeCell="DF33" sqref="DF33"/>
    </sheetView>
  </sheetViews>
  <sheetFormatPr defaultColWidth="15.7109375" defaultRowHeight="12.75"/>
  <cols>
    <col min="1" max="1" width="5.85546875" customWidth="1"/>
    <col min="2" max="2" width="44.140625" customWidth="1"/>
    <col min="3" max="5" width="0" hidden="1" customWidth="1"/>
    <col min="6" max="6" width="24" customWidth="1"/>
    <col min="7" max="13" width="0" hidden="1" customWidth="1"/>
    <col min="14" max="14" width="20.85546875" customWidth="1"/>
    <col min="15" max="15" width="24.5703125" customWidth="1"/>
    <col min="16" max="21" width="0" hidden="1" customWidth="1"/>
    <col min="22" max="22" width="5.42578125" hidden="1" customWidth="1"/>
    <col min="23" max="23" width="20.28515625" customWidth="1"/>
    <col min="24" max="25" width="24" customWidth="1"/>
    <col min="26" max="32" width="0" hidden="1" customWidth="1"/>
    <col min="33" max="33" width="20.85546875" customWidth="1"/>
    <col min="34" max="34" width="24.5703125" customWidth="1"/>
    <col min="35" max="40" width="0" hidden="1" customWidth="1"/>
    <col min="41" max="41" width="5.42578125" hidden="1" customWidth="1"/>
    <col min="42" max="42" width="20.28515625" customWidth="1"/>
    <col min="43" max="43" width="24" customWidth="1"/>
    <col min="44" max="44" width="24" hidden="1" customWidth="1"/>
    <col min="45" max="51" width="0" hidden="1" customWidth="1"/>
    <col min="52" max="52" width="20.85546875" hidden="1" customWidth="1"/>
    <col min="53" max="53" width="24.5703125" hidden="1" customWidth="1"/>
    <col min="54" max="59" width="0" hidden="1" customWidth="1"/>
    <col min="60" max="60" width="5.42578125" hidden="1" customWidth="1"/>
    <col min="61" max="61" width="20.28515625" hidden="1" customWidth="1"/>
    <col min="62" max="62" width="24" hidden="1" customWidth="1"/>
    <col min="63" max="63" width="24" customWidth="1"/>
    <col min="64" max="70" width="0" hidden="1" customWidth="1"/>
    <col min="71" max="71" width="20.85546875" customWidth="1"/>
    <col min="72" max="72" width="24.5703125" customWidth="1"/>
    <col min="73" max="78" width="0" hidden="1" customWidth="1"/>
    <col min="79" max="79" width="5.42578125" hidden="1" customWidth="1"/>
    <col min="80" max="80" width="20.28515625" customWidth="1"/>
    <col min="81" max="81" width="24" customWidth="1"/>
    <col min="82" max="82" width="24" hidden="1" customWidth="1"/>
    <col min="83" max="89" width="0" hidden="1" customWidth="1"/>
    <col min="90" max="90" width="20.85546875" hidden="1" customWidth="1"/>
    <col min="91" max="91" width="24.5703125" hidden="1" customWidth="1"/>
    <col min="92" max="97" width="0" hidden="1" customWidth="1"/>
    <col min="98" max="98" width="5.42578125" hidden="1" customWidth="1"/>
    <col min="99" max="99" width="20.28515625" hidden="1" customWidth="1"/>
    <col min="100" max="100" width="24" hidden="1" customWidth="1"/>
    <col min="101" max="101" width="24" customWidth="1"/>
    <col min="102" max="102" width="20.85546875" customWidth="1"/>
    <col min="103" max="103" width="24.5703125" customWidth="1"/>
    <col min="104" max="104" width="20.28515625" customWidth="1"/>
    <col min="105" max="106" width="24" customWidth="1"/>
    <col min="107" max="107" width="20.85546875" customWidth="1"/>
    <col min="108" max="108" width="24.5703125" customWidth="1"/>
    <col min="109" max="109" width="20.28515625" customWidth="1"/>
    <col min="110" max="110" width="24" customWidth="1"/>
  </cols>
  <sheetData>
    <row r="3" spans="1:110" ht="18" customHeight="1">
      <c r="A3" s="755" t="s">
        <v>125</v>
      </c>
      <c r="B3" s="756" t="s">
        <v>191</v>
      </c>
      <c r="C3" s="731" t="s">
        <v>192</v>
      </c>
      <c r="D3" s="731"/>
      <c r="E3" s="731"/>
      <c r="F3" s="731"/>
      <c r="G3" s="731" t="s">
        <v>193</v>
      </c>
      <c r="H3" s="731"/>
      <c r="I3" s="731"/>
      <c r="J3" s="731"/>
      <c r="K3" s="1" t="s">
        <v>130</v>
      </c>
      <c r="L3" s="1"/>
      <c r="M3" s="1"/>
      <c r="N3" s="1" t="s">
        <v>129</v>
      </c>
      <c r="O3" s="1" t="s">
        <v>130</v>
      </c>
      <c r="P3" s="731" t="s">
        <v>194</v>
      </c>
      <c r="Q3" s="731"/>
      <c r="R3" s="731"/>
      <c r="S3" s="731"/>
      <c r="T3" s="602"/>
      <c r="U3" s="602"/>
      <c r="V3" s="602"/>
      <c r="W3" s="602" t="s">
        <v>564</v>
      </c>
      <c r="X3" s="602" t="s">
        <v>565</v>
      </c>
      <c r="Y3" s="683" t="s">
        <v>192</v>
      </c>
      <c r="Z3" s="731" t="s">
        <v>193</v>
      </c>
      <c r="AA3" s="731"/>
      <c r="AB3" s="731"/>
      <c r="AC3" s="731"/>
      <c r="AD3" s="1" t="s">
        <v>130</v>
      </c>
      <c r="AE3" s="1"/>
      <c r="AF3" s="1"/>
      <c r="AG3" s="1" t="s">
        <v>129</v>
      </c>
      <c r="AH3" s="1" t="s">
        <v>130</v>
      </c>
      <c r="AI3" s="731" t="s">
        <v>194</v>
      </c>
      <c r="AJ3" s="731"/>
      <c r="AK3" s="731"/>
      <c r="AL3" s="731"/>
      <c r="AM3" s="602"/>
      <c r="AN3" s="602"/>
      <c r="AO3" s="602"/>
      <c r="AP3" s="602" t="s">
        <v>564</v>
      </c>
      <c r="AQ3" s="602" t="s">
        <v>565</v>
      </c>
      <c r="AR3" s="683" t="s">
        <v>192</v>
      </c>
      <c r="AS3" s="731" t="s">
        <v>193</v>
      </c>
      <c r="AT3" s="731"/>
      <c r="AU3" s="731"/>
      <c r="AV3" s="731"/>
      <c r="AW3" s="1" t="s">
        <v>130</v>
      </c>
      <c r="AX3" s="1"/>
      <c r="AY3" s="1"/>
      <c r="AZ3" s="1" t="s">
        <v>129</v>
      </c>
      <c r="BA3" s="1" t="s">
        <v>130</v>
      </c>
      <c r="BB3" s="731" t="s">
        <v>194</v>
      </c>
      <c r="BC3" s="731"/>
      <c r="BD3" s="731"/>
      <c r="BE3" s="731"/>
      <c r="BF3" s="602"/>
      <c r="BG3" s="602"/>
      <c r="BH3" s="602"/>
      <c r="BI3" s="602" t="s">
        <v>564</v>
      </c>
      <c r="BJ3" s="602" t="s">
        <v>565</v>
      </c>
      <c r="BK3" s="683" t="s">
        <v>192</v>
      </c>
      <c r="BL3" s="731" t="s">
        <v>193</v>
      </c>
      <c r="BM3" s="731"/>
      <c r="BN3" s="731"/>
      <c r="BO3" s="731"/>
      <c r="BP3" s="1" t="s">
        <v>130</v>
      </c>
      <c r="BQ3" s="1"/>
      <c r="BR3" s="1"/>
      <c r="BS3" s="1" t="s">
        <v>129</v>
      </c>
      <c r="BT3" s="1" t="s">
        <v>130</v>
      </c>
      <c r="BU3" s="731" t="s">
        <v>194</v>
      </c>
      <c r="BV3" s="731"/>
      <c r="BW3" s="731"/>
      <c r="BX3" s="731"/>
      <c r="BY3" s="602"/>
      <c r="BZ3" s="602"/>
      <c r="CA3" s="602"/>
      <c r="CB3" s="602" t="s">
        <v>564</v>
      </c>
      <c r="CC3" s="602" t="s">
        <v>565</v>
      </c>
      <c r="CD3" s="683" t="s">
        <v>192</v>
      </c>
      <c r="CE3" s="731" t="s">
        <v>193</v>
      </c>
      <c r="CF3" s="731"/>
      <c r="CG3" s="731"/>
      <c r="CH3" s="731"/>
      <c r="CI3" s="1" t="s">
        <v>130</v>
      </c>
      <c r="CJ3" s="1"/>
      <c r="CK3" s="1"/>
      <c r="CL3" s="1" t="s">
        <v>129</v>
      </c>
      <c r="CM3" s="1" t="s">
        <v>130</v>
      </c>
      <c r="CN3" s="731" t="s">
        <v>194</v>
      </c>
      <c r="CO3" s="731"/>
      <c r="CP3" s="731"/>
      <c r="CQ3" s="731"/>
      <c r="CR3" s="602"/>
      <c r="CS3" s="602"/>
      <c r="CT3" s="602"/>
      <c r="CU3" s="602" t="s">
        <v>564</v>
      </c>
      <c r="CV3" s="602" t="s">
        <v>565</v>
      </c>
      <c r="CW3" s="683" t="s">
        <v>192</v>
      </c>
      <c r="CX3" s="1" t="s">
        <v>129</v>
      </c>
      <c r="CY3" s="1" t="s">
        <v>130</v>
      </c>
      <c r="CZ3" s="602" t="s">
        <v>564</v>
      </c>
      <c r="DA3" s="602" t="s">
        <v>565</v>
      </c>
      <c r="DB3" s="683" t="s">
        <v>192</v>
      </c>
      <c r="DC3" s="1" t="s">
        <v>129</v>
      </c>
      <c r="DD3" s="1" t="s">
        <v>130</v>
      </c>
      <c r="DE3" s="602" t="s">
        <v>564</v>
      </c>
      <c r="DF3" s="602" t="s">
        <v>565</v>
      </c>
    </row>
    <row r="4" spans="1:110" ht="18.75">
      <c r="A4" s="755"/>
      <c r="B4" s="756"/>
      <c r="C4" s="732" t="s">
        <v>1</v>
      </c>
      <c r="D4" s="732"/>
      <c r="E4" s="732"/>
      <c r="F4" s="2" t="s">
        <v>856</v>
      </c>
      <c r="G4" s="732" t="s">
        <v>1</v>
      </c>
      <c r="H4" s="732"/>
      <c r="I4" s="732"/>
      <c r="J4" s="2" t="s">
        <v>2</v>
      </c>
      <c r="K4" s="732" t="s">
        <v>1</v>
      </c>
      <c r="L4" s="732"/>
      <c r="M4" s="732"/>
      <c r="N4" s="153" t="s">
        <v>821</v>
      </c>
      <c r="O4" s="2" t="s">
        <v>856</v>
      </c>
      <c r="P4" s="732" t="s">
        <v>1</v>
      </c>
      <c r="Q4" s="732"/>
      <c r="R4" s="732"/>
      <c r="S4" s="2" t="s">
        <v>2</v>
      </c>
      <c r="T4" s="732" t="s">
        <v>1</v>
      </c>
      <c r="U4" s="732"/>
      <c r="V4" s="732"/>
      <c r="W4" s="153" t="s">
        <v>827</v>
      </c>
      <c r="X4" s="2" t="s">
        <v>856</v>
      </c>
      <c r="Y4" s="2" t="s">
        <v>880</v>
      </c>
      <c r="Z4" s="732" t="s">
        <v>1</v>
      </c>
      <c r="AA4" s="732"/>
      <c r="AB4" s="732"/>
      <c r="AC4" s="2" t="s">
        <v>2</v>
      </c>
      <c r="AD4" s="732" t="s">
        <v>1</v>
      </c>
      <c r="AE4" s="732"/>
      <c r="AF4" s="732"/>
      <c r="AG4" s="153" t="s">
        <v>870</v>
      </c>
      <c r="AH4" s="2" t="s">
        <v>871</v>
      </c>
      <c r="AI4" s="732" t="s">
        <v>1</v>
      </c>
      <c r="AJ4" s="732"/>
      <c r="AK4" s="732"/>
      <c r="AL4" s="2" t="s">
        <v>2</v>
      </c>
      <c r="AM4" s="732" t="s">
        <v>1</v>
      </c>
      <c r="AN4" s="732"/>
      <c r="AO4" s="732"/>
      <c r="AP4" s="153" t="s">
        <v>872</v>
      </c>
      <c r="AQ4" s="2" t="s">
        <v>873</v>
      </c>
      <c r="AR4" s="2" t="s">
        <v>639</v>
      </c>
      <c r="AS4" s="732" t="s">
        <v>1</v>
      </c>
      <c r="AT4" s="732"/>
      <c r="AU4" s="732"/>
      <c r="AV4" s="2" t="s">
        <v>2</v>
      </c>
      <c r="AW4" s="732" t="s">
        <v>1</v>
      </c>
      <c r="AX4" s="732"/>
      <c r="AY4" s="732"/>
      <c r="AZ4" s="153" t="s">
        <v>640</v>
      </c>
      <c r="BA4" s="2" t="s">
        <v>641</v>
      </c>
      <c r="BB4" s="732" t="s">
        <v>1</v>
      </c>
      <c r="BC4" s="732"/>
      <c r="BD4" s="732"/>
      <c r="BE4" s="2" t="s">
        <v>2</v>
      </c>
      <c r="BF4" s="732" t="s">
        <v>1</v>
      </c>
      <c r="BG4" s="732"/>
      <c r="BH4" s="732"/>
      <c r="BI4" s="153" t="s">
        <v>642</v>
      </c>
      <c r="BJ4" s="2" t="s">
        <v>643</v>
      </c>
      <c r="BK4" s="2" t="s">
        <v>874</v>
      </c>
      <c r="BL4" s="732" t="s">
        <v>1</v>
      </c>
      <c r="BM4" s="732"/>
      <c r="BN4" s="732"/>
      <c r="BO4" s="2" t="s">
        <v>2</v>
      </c>
      <c r="BP4" s="732" t="s">
        <v>1</v>
      </c>
      <c r="BQ4" s="732"/>
      <c r="BR4" s="732"/>
      <c r="BS4" s="153" t="s">
        <v>875</v>
      </c>
      <c r="BT4" s="2" t="s">
        <v>874</v>
      </c>
      <c r="BU4" s="732" t="s">
        <v>1</v>
      </c>
      <c r="BV4" s="732"/>
      <c r="BW4" s="732"/>
      <c r="BX4" s="2" t="s">
        <v>2</v>
      </c>
      <c r="BY4" s="732" t="s">
        <v>1</v>
      </c>
      <c r="BZ4" s="732"/>
      <c r="CA4" s="732"/>
      <c r="CB4" s="153" t="s">
        <v>876</v>
      </c>
      <c r="CC4" s="2" t="s">
        <v>874</v>
      </c>
      <c r="CD4" s="2" t="s">
        <v>644</v>
      </c>
      <c r="CE4" s="732" t="s">
        <v>1</v>
      </c>
      <c r="CF4" s="732"/>
      <c r="CG4" s="732"/>
      <c r="CH4" s="2" t="s">
        <v>2</v>
      </c>
      <c r="CI4" s="732" t="s">
        <v>1</v>
      </c>
      <c r="CJ4" s="732"/>
      <c r="CK4" s="732"/>
      <c r="CL4" s="153" t="s">
        <v>645</v>
      </c>
      <c r="CM4" s="2" t="s">
        <v>644</v>
      </c>
      <c r="CN4" s="732" t="s">
        <v>1</v>
      </c>
      <c r="CO4" s="732"/>
      <c r="CP4" s="732"/>
      <c r="CQ4" s="2" t="s">
        <v>2</v>
      </c>
      <c r="CR4" s="732" t="s">
        <v>1</v>
      </c>
      <c r="CS4" s="732"/>
      <c r="CT4" s="732"/>
      <c r="CU4" s="153" t="s">
        <v>646</v>
      </c>
      <c r="CV4" s="2" t="s">
        <v>644</v>
      </c>
      <c r="CW4" s="2" t="s">
        <v>896</v>
      </c>
      <c r="CX4" s="153" t="s">
        <v>897</v>
      </c>
      <c r="CY4" s="2" t="s">
        <v>898</v>
      </c>
      <c r="CZ4" s="153" t="s">
        <v>899</v>
      </c>
      <c r="DA4" s="2" t="s">
        <v>900</v>
      </c>
      <c r="DB4" s="2" t="s">
        <v>901</v>
      </c>
      <c r="DC4" s="153" t="s">
        <v>902</v>
      </c>
      <c r="DD4" s="2" t="s">
        <v>903</v>
      </c>
      <c r="DE4" s="153" t="s">
        <v>904</v>
      </c>
      <c r="DF4" s="2" t="s">
        <v>903</v>
      </c>
    </row>
    <row r="5" spans="1:110" ht="15" customHeight="1">
      <c r="A5" s="755"/>
      <c r="B5" s="756"/>
      <c r="C5" s="3" t="s">
        <v>4</v>
      </c>
      <c r="D5" s="3" t="s">
        <v>195</v>
      </c>
      <c r="E5" s="3" t="s">
        <v>6</v>
      </c>
      <c r="F5" s="4" t="s">
        <v>106</v>
      </c>
      <c r="G5" s="3" t="s">
        <v>4</v>
      </c>
      <c r="H5" s="3" t="s">
        <v>5</v>
      </c>
      <c r="I5" s="3" t="s">
        <v>6</v>
      </c>
      <c r="J5" s="4" t="s">
        <v>106</v>
      </c>
      <c r="K5" s="3" t="s">
        <v>4</v>
      </c>
      <c r="L5" s="3" t="s">
        <v>5</v>
      </c>
      <c r="M5" s="3" t="s">
        <v>6</v>
      </c>
      <c r="N5" s="154"/>
      <c r="O5" s="4" t="s">
        <v>106</v>
      </c>
      <c r="P5" s="3" t="s">
        <v>4</v>
      </c>
      <c r="Q5" s="3" t="s">
        <v>5</v>
      </c>
      <c r="R5" s="3" t="s">
        <v>6</v>
      </c>
      <c r="S5" s="4" t="s">
        <v>106</v>
      </c>
      <c r="T5" s="3" t="s">
        <v>4</v>
      </c>
      <c r="U5" s="3" t="s">
        <v>196</v>
      </c>
      <c r="V5" s="3" t="s">
        <v>6</v>
      </c>
      <c r="W5" s="154"/>
      <c r="X5" s="4" t="s">
        <v>106</v>
      </c>
      <c r="Y5" s="4" t="s">
        <v>627</v>
      </c>
      <c r="Z5" s="3" t="s">
        <v>4</v>
      </c>
      <c r="AA5" s="3" t="s">
        <v>5</v>
      </c>
      <c r="AB5" s="3" t="s">
        <v>6</v>
      </c>
      <c r="AC5" s="4" t="s">
        <v>106</v>
      </c>
      <c r="AD5" s="3" t="s">
        <v>4</v>
      </c>
      <c r="AE5" s="3" t="s">
        <v>5</v>
      </c>
      <c r="AF5" s="3" t="s">
        <v>6</v>
      </c>
      <c r="AG5" s="154" t="s">
        <v>627</v>
      </c>
      <c r="AH5" s="4" t="s">
        <v>627</v>
      </c>
      <c r="AI5" s="3" t="s">
        <v>4</v>
      </c>
      <c r="AJ5" s="3" t="s">
        <v>5</v>
      </c>
      <c r="AK5" s="3" t="s">
        <v>6</v>
      </c>
      <c r="AL5" s="4" t="s">
        <v>106</v>
      </c>
      <c r="AM5" s="3" t="s">
        <v>4</v>
      </c>
      <c r="AN5" s="3" t="s">
        <v>196</v>
      </c>
      <c r="AO5" s="3" t="s">
        <v>6</v>
      </c>
      <c r="AP5" s="154" t="s">
        <v>627</v>
      </c>
      <c r="AQ5" s="4" t="s">
        <v>627</v>
      </c>
      <c r="AR5" s="4" t="s">
        <v>627</v>
      </c>
      <c r="AS5" s="3" t="s">
        <v>4</v>
      </c>
      <c r="AT5" s="3" t="s">
        <v>5</v>
      </c>
      <c r="AU5" s="3" t="s">
        <v>6</v>
      </c>
      <c r="AV5" s="4" t="s">
        <v>106</v>
      </c>
      <c r="AW5" s="3" t="s">
        <v>4</v>
      </c>
      <c r="AX5" s="3" t="s">
        <v>5</v>
      </c>
      <c r="AY5" s="3" t="s">
        <v>6</v>
      </c>
      <c r="AZ5" s="154" t="s">
        <v>627</v>
      </c>
      <c r="BA5" s="4" t="s">
        <v>627</v>
      </c>
      <c r="BB5" s="3" t="s">
        <v>4</v>
      </c>
      <c r="BC5" s="3" t="s">
        <v>5</v>
      </c>
      <c r="BD5" s="3" t="s">
        <v>6</v>
      </c>
      <c r="BE5" s="4" t="s">
        <v>106</v>
      </c>
      <c r="BF5" s="3" t="s">
        <v>4</v>
      </c>
      <c r="BG5" s="3" t="s">
        <v>196</v>
      </c>
      <c r="BH5" s="3" t="s">
        <v>6</v>
      </c>
      <c r="BI5" s="154" t="s">
        <v>627</v>
      </c>
      <c r="BJ5" s="4" t="s">
        <v>627</v>
      </c>
      <c r="BK5" s="4" t="s">
        <v>626</v>
      </c>
      <c r="BL5" s="3" t="s">
        <v>4</v>
      </c>
      <c r="BM5" s="3" t="s">
        <v>5</v>
      </c>
      <c r="BN5" s="3" t="s">
        <v>6</v>
      </c>
      <c r="BO5" s="4" t="s">
        <v>106</v>
      </c>
      <c r="BP5" s="3" t="s">
        <v>4</v>
      </c>
      <c r="BQ5" s="3" t="s">
        <v>5</v>
      </c>
      <c r="BR5" s="3" t="s">
        <v>6</v>
      </c>
      <c r="BS5" s="154" t="s">
        <v>626</v>
      </c>
      <c r="BT5" s="4" t="s">
        <v>626</v>
      </c>
      <c r="BU5" s="3" t="s">
        <v>4</v>
      </c>
      <c r="BV5" s="3" t="s">
        <v>5</v>
      </c>
      <c r="BW5" s="3" t="s">
        <v>6</v>
      </c>
      <c r="BX5" s="4" t="s">
        <v>106</v>
      </c>
      <c r="BY5" s="3" t="s">
        <v>4</v>
      </c>
      <c r="BZ5" s="3" t="s">
        <v>196</v>
      </c>
      <c r="CA5" s="3" t="s">
        <v>6</v>
      </c>
      <c r="CB5" s="154" t="s">
        <v>626</v>
      </c>
      <c r="CC5" s="4" t="s">
        <v>626</v>
      </c>
      <c r="CD5" s="4" t="s">
        <v>626</v>
      </c>
      <c r="CE5" s="3" t="s">
        <v>4</v>
      </c>
      <c r="CF5" s="3" t="s">
        <v>5</v>
      </c>
      <c r="CG5" s="3" t="s">
        <v>6</v>
      </c>
      <c r="CH5" s="4" t="s">
        <v>106</v>
      </c>
      <c r="CI5" s="3" t="s">
        <v>4</v>
      </c>
      <c r="CJ5" s="3" t="s">
        <v>5</v>
      </c>
      <c r="CK5" s="3" t="s">
        <v>6</v>
      </c>
      <c r="CL5" s="154" t="s">
        <v>626</v>
      </c>
      <c r="CM5" s="4" t="s">
        <v>626</v>
      </c>
      <c r="CN5" s="3" t="s">
        <v>4</v>
      </c>
      <c r="CO5" s="3" t="s">
        <v>5</v>
      </c>
      <c r="CP5" s="3" t="s">
        <v>6</v>
      </c>
      <c r="CQ5" s="4" t="s">
        <v>106</v>
      </c>
      <c r="CR5" s="3" t="s">
        <v>4</v>
      </c>
      <c r="CS5" s="3" t="s">
        <v>196</v>
      </c>
      <c r="CT5" s="3" t="s">
        <v>6</v>
      </c>
      <c r="CU5" s="154" t="s">
        <v>626</v>
      </c>
      <c r="CV5" s="4" t="s">
        <v>626</v>
      </c>
      <c r="CW5" s="4" t="s">
        <v>627</v>
      </c>
      <c r="CX5" s="154" t="s">
        <v>627</v>
      </c>
      <c r="CY5" s="4" t="s">
        <v>627</v>
      </c>
      <c r="CZ5" s="154" t="s">
        <v>627</v>
      </c>
      <c r="DA5" s="4" t="s">
        <v>627</v>
      </c>
      <c r="DB5" s="4" t="s">
        <v>626</v>
      </c>
      <c r="DC5" s="154" t="s">
        <v>626</v>
      </c>
      <c r="DD5" s="4" t="s">
        <v>626</v>
      </c>
      <c r="DE5" s="154" t="s">
        <v>626</v>
      </c>
      <c r="DF5" s="4" t="s">
        <v>626</v>
      </c>
    </row>
    <row r="6" spans="1:110" ht="18.75">
      <c r="A6" s="27" t="s">
        <v>11</v>
      </c>
      <c r="B6" s="18" t="s">
        <v>12</v>
      </c>
      <c r="C6" s="13" t="e">
        <f>SUM(Önkormányzat!#REF!)</f>
        <v>#REF!</v>
      </c>
      <c r="D6" s="155" t="e">
        <f>SUM(Önkormányzat!#REF!)</f>
        <v>#REF!</v>
      </c>
      <c r="E6" s="7" t="e">
        <f>SUM(Önkormányzat!#REF!)</f>
        <v>#REF!</v>
      </c>
      <c r="F6" s="8">
        <f>SUM(Önkormányzat!C20)</f>
        <v>73804428</v>
      </c>
      <c r="G6" s="13" t="e">
        <f>#N/A</f>
        <v>#N/A</v>
      </c>
      <c r="H6" s="7" t="e">
        <f>#N/A</f>
        <v>#N/A</v>
      </c>
      <c r="I6" s="7" t="e">
        <f>#N/A</f>
        <v>#N/A</v>
      </c>
      <c r="J6" s="8" t="e">
        <f>#N/A</f>
        <v>#N/A</v>
      </c>
      <c r="K6" s="13">
        <f>SUM(Óvoda!C20)</f>
        <v>0</v>
      </c>
      <c r="L6" s="7">
        <f>SUM(Óvoda!D20)</f>
        <v>0</v>
      </c>
      <c r="M6" s="7">
        <f>SUM(Óvoda!E20)</f>
        <v>0</v>
      </c>
      <c r="N6" s="540">
        <f>SUM(KÖH!F20)</f>
        <v>129165847</v>
      </c>
      <c r="O6" s="8">
        <f>SUM(Óvoda!F20)</f>
        <v>156481142</v>
      </c>
      <c r="P6" s="8" t="e">
        <f>SUM(Óvoda!#REF!)</f>
        <v>#REF!</v>
      </c>
      <c r="Q6" s="8" t="e">
        <f>SUM(Óvoda!#REF!)</f>
        <v>#REF!</v>
      </c>
      <c r="R6" s="8">
        <f>SUM(Óvoda!K20)</f>
        <v>156920794</v>
      </c>
      <c r="S6" s="8">
        <f>SUM(Óvoda!L20)</f>
        <v>146192151</v>
      </c>
      <c r="T6" s="8" t="e">
        <f>SUM(Óvoda!#REF!)</f>
        <v>#REF!</v>
      </c>
      <c r="U6" s="8" t="e">
        <f>SUM(Óvoda!#REF!)</f>
        <v>#REF!</v>
      </c>
      <c r="V6" s="8">
        <f>SUM(Óvoda!M20)</f>
        <v>0</v>
      </c>
      <c r="W6" s="8">
        <f>Könyvtár!F20</f>
        <v>5751800</v>
      </c>
      <c r="X6" s="34">
        <f t="shared" ref="X6:X13" si="0">SUM(F6+O6+N6+W6)</f>
        <v>365203217</v>
      </c>
      <c r="Y6" s="8">
        <f>SUM(Önkormányzat!E20)</f>
        <v>73804428</v>
      </c>
      <c r="Z6" s="13" t="e">
        <f>#N/A</f>
        <v>#N/A</v>
      </c>
      <c r="AA6" s="7" t="e">
        <f>#N/A</f>
        <v>#N/A</v>
      </c>
      <c r="AB6" s="7" t="e">
        <f>#N/A</f>
        <v>#N/A</v>
      </c>
      <c r="AC6" s="8" t="e">
        <f>#N/A</f>
        <v>#N/A</v>
      </c>
      <c r="AD6" s="13">
        <f>SUM(Óvoda!V20)</f>
        <v>0</v>
      </c>
      <c r="AE6" s="7">
        <f>SUM(Óvoda!W20)</f>
        <v>0</v>
      </c>
      <c r="AF6" s="7">
        <f>SUM(Óvoda!X20)</f>
        <v>0</v>
      </c>
      <c r="AG6" s="540">
        <f>SUM(KÖH!G20)</f>
        <v>131945847</v>
      </c>
      <c r="AH6" s="8">
        <f>SUM(Óvoda!G20)</f>
        <v>158054142</v>
      </c>
      <c r="AI6" s="8">
        <f>SUM(Óvoda!Z20)</f>
        <v>0</v>
      </c>
      <c r="AJ6" s="8">
        <f>SUM(Óvoda!AA20)</f>
        <v>0</v>
      </c>
      <c r="AK6" s="8">
        <f>SUM(Óvoda!AB20)</f>
        <v>0</v>
      </c>
      <c r="AL6" s="8">
        <f>SUM(Óvoda!AC20)</f>
        <v>0</v>
      </c>
      <c r="AM6" s="8">
        <f>SUM(Óvoda!AD20)</f>
        <v>0</v>
      </c>
      <c r="AN6" s="8">
        <f>SUM(Óvoda!AE20)</f>
        <v>0</v>
      </c>
      <c r="AO6" s="8">
        <f>SUM(Óvoda!AF20)</f>
        <v>0</v>
      </c>
      <c r="AP6" s="8">
        <f>Könyvtár!G20</f>
        <v>5751800</v>
      </c>
      <c r="AQ6" s="34">
        <f>SUM(Y6+AH6+AG6+AP6)</f>
        <v>369556217</v>
      </c>
      <c r="AR6" s="8">
        <f>SUM(Önkormányzat!F20)</f>
        <v>0</v>
      </c>
      <c r="AS6" s="13" t="e">
        <f>#N/A</f>
        <v>#N/A</v>
      </c>
      <c r="AT6" s="7" t="e">
        <f>#N/A</f>
        <v>#N/A</v>
      </c>
      <c r="AU6" s="7" t="e">
        <f>#N/A</f>
        <v>#N/A</v>
      </c>
      <c r="AV6" s="8" t="e">
        <f>#N/A</f>
        <v>#N/A</v>
      </c>
      <c r="AW6" s="13">
        <f>SUM(Óvoda!AO20)</f>
        <v>0</v>
      </c>
      <c r="AX6" s="7">
        <f>SUM(Óvoda!AP20)</f>
        <v>0</v>
      </c>
      <c r="AY6" s="7">
        <f>SUM(Óvoda!AQ20)</f>
        <v>0</v>
      </c>
      <c r="AZ6" s="540">
        <f>SUM(KÖH!H20)</f>
        <v>109986310</v>
      </c>
      <c r="BA6" s="8">
        <f>SUM(Óvoda!H20)</f>
        <v>122145390</v>
      </c>
      <c r="BB6" s="8">
        <f>SUM(Óvoda!AS20)</f>
        <v>0</v>
      </c>
      <c r="BC6" s="8">
        <f>SUM(Óvoda!AT20)</f>
        <v>0</v>
      </c>
      <c r="BD6" s="8">
        <f>SUM(Óvoda!AU20)</f>
        <v>0</v>
      </c>
      <c r="BE6" s="8">
        <f>SUM(Óvoda!AV20)</f>
        <v>0</v>
      </c>
      <c r="BF6" s="8">
        <f>SUM(Óvoda!AW20)</f>
        <v>0</v>
      </c>
      <c r="BG6" s="8">
        <f>SUM(Óvoda!AX20)</f>
        <v>0</v>
      </c>
      <c r="BH6" s="8">
        <f>SUM(Óvoda!AY20)</f>
        <v>0</v>
      </c>
      <c r="BI6" s="8">
        <f>Könyvtár!H20</f>
        <v>4220913</v>
      </c>
      <c r="BJ6" s="34">
        <f t="shared" ref="BJ6:BJ13" si="1">SUM(AR6+BA6+AZ6+BI6)</f>
        <v>236352613</v>
      </c>
      <c r="BK6" s="8">
        <f>SUM(Önkormányzat!G20)</f>
        <v>36410805</v>
      </c>
      <c r="BL6" s="13" t="e">
        <f>#N/A</f>
        <v>#N/A</v>
      </c>
      <c r="BM6" s="7" t="e">
        <f>#N/A</f>
        <v>#N/A</v>
      </c>
      <c r="BN6" s="7" t="e">
        <f>#N/A</f>
        <v>#N/A</v>
      </c>
      <c r="BO6" s="8" t="e">
        <f>#N/A</f>
        <v>#N/A</v>
      </c>
      <c r="BP6" s="13">
        <f>SUM(Óvoda!AO20)</f>
        <v>0</v>
      </c>
      <c r="BQ6" s="7">
        <f>SUM(Óvoda!AP20)</f>
        <v>0</v>
      </c>
      <c r="BR6" s="7">
        <f>SUM(Óvoda!AQ20)</f>
        <v>0</v>
      </c>
      <c r="BS6" s="540">
        <f>SUM(KÖH!I20)</f>
        <v>62946761</v>
      </c>
      <c r="BT6" s="8">
        <f>SUM(Óvoda!I20)</f>
        <v>64033729</v>
      </c>
      <c r="BU6" s="8">
        <f>SUM(Óvoda!AS20)</f>
        <v>0</v>
      </c>
      <c r="BV6" s="8">
        <f>SUM(Óvoda!AT20)</f>
        <v>0</v>
      </c>
      <c r="BW6" s="8">
        <f>SUM(Óvoda!AU20)</f>
        <v>0</v>
      </c>
      <c r="BX6" s="8">
        <f>SUM(Óvoda!AV20)</f>
        <v>0</v>
      </c>
      <c r="BY6" s="8">
        <f>SUM(Óvoda!AW20)</f>
        <v>0</v>
      </c>
      <c r="BZ6" s="8">
        <f>SUM(Óvoda!AX20)</f>
        <v>0</v>
      </c>
      <c r="CA6" s="8">
        <f>SUM(Óvoda!AY20)</f>
        <v>0</v>
      </c>
      <c r="CB6" s="8">
        <f>Könyvtár!I20</f>
        <v>2258200</v>
      </c>
      <c r="CC6" s="34">
        <f t="shared" ref="CC6:CC13" si="2">SUM(BK6+BT6+BS6+CB6)</f>
        <v>165649495</v>
      </c>
      <c r="CD6" s="8">
        <f>SUM(Önkormányzat!H20)</f>
        <v>73013998</v>
      </c>
      <c r="CE6" s="13" t="e">
        <f>#N/A</f>
        <v>#N/A</v>
      </c>
      <c r="CF6" s="7" t="e">
        <f>#N/A</f>
        <v>#N/A</v>
      </c>
      <c r="CG6" s="7" t="e">
        <f>#N/A</f>
        <v>#N/A</v>
      </c>
      <c r="CH6" s="8" t="e">
        <f>#N/A</f>
        <v>#N/A</v>
      </c>
      <c r="CI6" s="13">
        <f>SUM(Óvoda!BH20)</f>
        <v>0</v>
      </c>
      <c r="CJ6" s="7">
        <f>SUM(Óvoda!BI20)</f>
        <v>0</v>
      </c>
      <c r="CK6" s="7">
        <f>SUM(Óvoda!BJ20)</f>
        <v>0</v>
      </c>
      <c r="CL6" s="540">
        <f>SUM(KÖH!J20)</f>
        <v>108551843</v>
      </c>
      <c r="CM6" s="8">
        <f>SUM(Óvoda!J20)</f>
        <v>119604696</v>
      </c>
      <c r="CN6" s="8">
        <f>SUM(Óvoda!BL20)</f>
        <v>0</v>
      </c>
      <c r="CO6" s="8">
        <f>SUM(Óvoda!BM20)</f>
        <v>0</v>
      </c>
      <c r="CP6" s="8">
        <f>SUM(Óvoda!BN20)</f>
        <v>0</v>
      </c>
      <c r="CQ6" s="8">
        <f>SUM(Óvoda!BO20)</f>
        <v>0</v>
      </c>
      <c r="CR6" s="8">
        <f>SUM(Óvoda!BP20)</f>
        <v>0</v>
      </c>
      <c r="CS6" s="8">
        <f>SUM(Óvoda!BQ20)</f>
        <v>0</v>
      </c>
      <c r="CT6" s="8">
        <f>SUM(Óvoda!BR20)</f>
        <v>0</v>
      </c>
      <c r="CU6" s="8">
        <f>Könyvtár!J20</f>
        <v>4084423</v>
      </c>
      <c r="CV6" s="34">
        <f t="shared" ref="CV6:CV13" si="3">SUM(CD6+CM6+CL6+CU6)</f>
        <v>305254960</v>
      </c>
      <c r="CW6" s="8">
        <f>SUM(Önkormányzat!I20)</f>
        <v>86406669</v>
      </c>
      <c r="CX6" s="540">
        <f>SUM(KÖH!K20)</f>
        <v>144737941</v>
      </c>
      <c r="CY6" s="8">
        <f>SUM(Óvoda!K20)</f>
        <v>156920794</v>
      </c>
      <c r="CZ6" s="8">
        <f>Könyvtár!K20</f>
        <v>6052552</v>
      </c>
      <c r="DA6" s="34">
        <f t="shared" ref="DA6:DA13" si="4">SUM(CW6+CX6+CY6+CZ6)</f>
        <v>394117956</v>
      </c>
      <c r="DB6" s="8">
        <f>SUM(Önkormányzat!J20)</f>
        <v>83533961</v>
      </c>
      <c r="DC6" s="540">
        <f>KÖH!L20</f>
        <v>140587336</v>
      </c>
      <c r="DD6" s="8">
        <f>Óvoda!L20</f>
        <v>146192151</v>
      </c>
      <c r="DE6" s="8">
        <f>Könyvtár!L20</f>
        <v>5992348</v>
      </c>
      <c r="DF6" s="34">
        <f t="shared" ref="DF6" si="5">SUM(CN6+CW6+CV6+DE6)</f>
        <v>397653977</v>
      </c>
    </row>
    <row r="7" spans="1:110" ht="18.75">
      <c r="A7" s="27" t="s">
        <v>15</v>
      </c>
      <c r="B7" s="18" t="s">
        <v>16</v>
      </c>
      <c r="C7" s="13" t="e">
        <f>SUM(Önkormányzat!#REF!)</f>
        <v>#REF!</v>
      </c>
      <c r="D7" s="155" t="e">
        <f>SUM(Önkormányzat!#REF!)</f>
        <v>#REF!</v>
      </c>
      <c r="E7" s="7" t="e">
        <f>SUM(Önkormányzat!#REF!)</f>
        <v>#REF!</v>
      </c>
      <c r="F7" s="8">
        <f>SUM(Önkormányzat!C25)</f>
        <v>10007094</v>
      </c>
      <c r="G7" s="13" t="e">
        <f>#N/A</f>
        <v>#N/A</v>
      </c>
      <c r="H7" s="7" t="e">
        <f>#N/A</f>
        <v>#N/A</v>
      </c>
      <c r="I7" s="7" t="e">
        <f>#N/A</f>
        <v>#N/A</v>
      </c>
      <c r="J7" s="8" t="e">
        <f>#N/A</f>
        <v>#N/A</v>
      </c>
      <c r="K7" s="13">
        <f>SUM(Óvoda!C25)</f>
        <v>0</v>
      </c>
      <c r="L7" s="7">
        <f>SUM(Óvoda!D25)</f>
        <v>0</v>
      </c>
      <c r="M7" s="7">
        <f>SUM(Óvoda!E25)</f>
        <v>0</v>
      </c>
      <c r="N7" s="540">
        <f>SUM(KÖH!F25)</f>
        <v>17448993</v>
      </c>
      <c r="O7" s="8">
        <f>SUM(Óvoda!F25)</f>
        <v>24659641</v>
      </c>
      <c r="P7" s="13" t="e">
        <f>#N/A</f>
        <v>#N/A</v>
      </c>
      <c r="Q7" s="7" t="e">
        <f>#N/A</f>
        <v>#N/A</v>
      </c>
      <c r="R7" s="7" t="e">
        <f>#N/A</f>
        <v>#N/A</v>
      </c>
      <c r="S7" s="8" t="e">
        <f>#N/A</f>
        <v>#N/A</v>
      </c>
      <c r="T7" s="13" t="e">
        <f t="shared" ref="T7:V12" si="6">SUM(C7,G7,K7,P7)</f>
        <v>#REF!</v>
      </c>
      <c r="U7" s="7" t="e">
        <f t="shared" si="6"/>
        <v>#REF!</v>
      </c>
      <c r="V7" s="7" t="e">
        <f t="shared" si="6"/>
        <v>#REF!</v>
      </c>
      <c r="W7" s="8">
        <f>Könyvtár!F25</f>
        <v>785317</v>
      </c>
      <c r="X7" s="34">
        <f t="shared" si="0"/>
        <v>52901045</v>
      </c>
      <c r="Y7" s="8">
        <f>SUM(Önkormányzat!E25)</f>
        <v>10007094</v>
      </c>
      <c r="Z7" s="13" t="e">
        <f>#N/A</f>
        <v>#N/A</v>
      </c>
      <c r="AA7" s="7" t="e">
        <f>#N/A</f>
        <v>#N/A</v>
      </c>
      <c r="AB7" s="7" t="e">
        <f>#N/A</f>
        <v>#N/A</v>
      </c>
      <c r="AC7" s="8" t="e">
        <f>#N/A</f>
        <v>#N/A</v>
      </c>
      <c r="AD7" s="13">
        <f>SUM(Óvoda!V25)</f>
        <v>0</v>
      </c>
      <c r="AE7" s="7">
        <f>SUM(Óvoda!W25)</f>
        <v>0</v>
      </c>
      <c r="AF7" s="7">
        <f>SUM(Óvoda!X25)</f>
        <v>0</v>
      </c>
      <c r="AG7" s="540">
        <f>SUM(KÖH!G25)</f>
        <v>17850473</v>
      </c>
      <c r="AH7" s="8">
        <f>SUM(Óvoda!G25)</f>
        <v>24864131</v>
      </c>
      <c r="AI7" s="13" t="e">
        <f>#N/A</f>
        <v>#N/A</v>
      </c>
      <c r="AJ7" s="7" t="e">
        <f>#N/A</f>
        <v>#N/A</v>
      </c>
      <c r="AK7" s="7" t="e">
        <f>#N/A</f>
        <v>#N/A</v>
      </c>
      <c r="AL7" s="8" t="e">
        <f>#N/A</f>
        <v>#N/A</v>
      </c>
      <c r="AM7" s="13" t="e">
        <f t="shared" ref="AM7:AM12" si="7">SUM(V7,Z7,AD7,AI7)</f>
        <v>#REF!</v>
      </c>
      <c r="AN7" s="7" t="e">
        <f t="shared" ref="AN7:AN12" si="8">SUM(W7,AA7,AE7,AJ7)</f>
        <v>#N/A</v>
      </c>
      <c r="AO7" s="7" t="e">
        <f t="shared" ref="AO7:AO12" si="9">SUM(X7,AB7,AF7,AK7)</f>
        <v>#N/A</v>
      </c>
      <c r="AP7" s="8">
        <f>Könyvtár!G25</f>
        <v>785317</v>
      </c>
      <c r="AQ7" s="34">
        <f t="shared" ref="AQ7:AQ13" si="10">SUM(Y7+AH7+AG7+AP7)</f>
        <v>53507015</v>
      </c>
      <c r="AR7" s="8">
        <f>SUM(Önkormányzat!F25)</f>
        <v>0</v>
      </c>
      <c r="AS7" s="13" t="e">
        <f>#N/A</f>
        <v>#N/A</v>
      </c>
      <c r="AT7" s="7" t="e">
        <f>#N/A</f>
        <v>#N/A</v>
      </c>
      <c r="AU7" s="7" t="e">
        <f>#N/A</f>
        <v>#N/A</v>
      </c>
      <c r="AV7" s="8" t="e">
        <f>#N/A</f>
        <v>#N/A</v>
      </c>
      <c r="AW7" s="13">
        <f>SUM(Óvoda!AO25)</f>
        <v>0</v>
      </c>
      <c r="AX7" s="7">
        <f>SUM(Óvoda!AP25)</f>
        <v>0</v>
      </c>
      <c r="AY7" s="7">
        <f>SUM(Óvoda!AQ25)</f>
        <v>0</v>
      </c>
      <c r="AZ7" s="540">
        <f>SUM(KÖH!H25)</f>
        <v>16857337</v>
      </c>
      <c r="BA7" s="8">
        <f>SUM(Óvoda!H25)</f>
        <v>21509395</v>
      </c>
      <c r="BB7" s="13" t="e">
        <f>#N/A</f>
        <v>#N/A</v>
      </c>
      <c r="BC7" s="7" t="e">
        <f>#N/A</f>
        <v>#N/A</v>
      </c>
      <c r="BD7" s="7" t="e">
        <f>#N/A</f>
        <v>#N/A</v>
      </c>
      <c r="BE7" s="8" t="e">
        <f>#N/A</f>
        <v>#N/A</v>
      </c>
      <c r="BF7" s="13" t="e">
        <f t="shared" ref="BF7:BF12" si="11">SUM(AO7,AS7,AW7,BB7)</f>
        <v>#N/A</v>
      </c>
      <c r="BG7" s="7" t="e">
        <f t="shared" ref="BG7:BG12" si="12">SUM(AP7,AT7,AX7,BC7)</f>
        <v>#N/A</v>
      </c>
      <c r="BH7" s="7" t="e">
        <f t="shared" ref="BH7:BH12" si="13">SUM(AQ7,AU7,AY7,BD7)</f>
        <v>#N/A</v>
      </c>
      <c r="BI7" s="8">
        <f>Könyvtár!H25</f>
        <v>653372</v>
      </c>
      <c r="BJ7" s="34">
        <f t="shared" si="1"/>
        <v>39020104</v>
      </c>
      <c r="BK7" s="8">
        <f>SUM(Önkormányzat!G25)</f>
        <v>5082705</v>
      </c>
      <c r="BL7" s="13" t="e">
        <f>#N/A</f>
        <v>#N/A</v>
      </c>
      <c r="BM7" s="7" t="e">
        <f>#N/A</f>
        <v>#N/A</v>
      </c>
      <c r="BN7" s="7" t="e">
        <f>#N/A</f>
        <v>#N/A</v>
      </c>
      <c r="BO7" s="8" t="e">
        <f>#N/A</f>
        <v>#N/A</v>
      </c>
      <c r="BP7" s="13">
        <f>SUM(Óvoda!AO25)</f>
        <v>0</v>
      </c>
      <c r="BQ7" s="7">
        <f>SUM(Óvoda!AP25)</f>
        <v>0</v>
      </c>
      <c r="BR7" s="7">
        <f>SUM(Óvoda!AQ25)</f>
        <v>0</v>
      </c>
      <c r="BS7" s="540">
        <f>SUM(KÖH!I25)</f>
        <v>9136769</v>
      </c>
      <c r="BT7" s="8">
        <f>SUM(Óvoda!I25)</f>
        <v>9897667</v>
      </c>
      <c r="BU7" s="13" t="e">
        <f>#N/A</f>
        <v>#N/A</v>
      </c>
      <c r="BV7" s="7" t="e">
        <f>#N/A</f>
        <v>#N/A</v>
      </c>
      <c r="BW7" s="7" t="e">
        <f>#N/A</f>
        <v>#N/A</v>
      </c>
      <c r="BX7" s="8" t="e">
        <f>#N/A</f>
        <v>#N/A</v>
      </c>
      <c r="BY7" s="13" t="e">
        <f t="shared" ref="BY7:BY12" si="14">SUM(AO7,BL7,BP7,BU7)</f>
        <v>#N/A</v>
      </c>
      <c r="BZ7" s="7" t="e">
        <f t="shared" ref="BZ7:BZ12" si="15">SUM(AP7,BM7,BQ7,BV7)</f>
        <v>#N/A</v>
      </c>
      <c r="CA7" s="7" t="e">
        <f t="shared" ref="CA7:CA12" si="16">SUM(AQ7,BN7,BR7,BW7)</f>
        <v>#N/A</v>
      </c>
      <c r="CB7" s="8">
        <f>Könyvtár!I25</f>
        <v>338383</v>
      </c>
      <c r="CC7" s="34">
        <f t="shared" si="2"/>
        <v>24455524</v>
      </c>
      <c r="CD7" s="8">
        <f>SUM(Önkormányzat!H25)</f>
        <v>10839684</v>
      </c>
      <c r="CE7" s="13" t="e">
        <f>#N/A</f>
        <v>#N/A</v>
      </c>
      <c r="CF7" s="7" t="e">
        <f>#N/A</f>
        <v>#N/A</v>
      </c>
      <c r="CG7" s="7" t="e">
        <f>#N/A</f>
        <v>#N/A</v>
      </c>
      <c r="CH7" s="8" t="e">
        <f>#N/A</f>
        <v>#N/A</v>
      </c>
      <c r="CI7" s="13">
        <f>SUM(Óvoda!BH25)</f>
        <v>0</v>
      </c>
      <c r="CJ7" s="7">
        <f>SUM(Óvoda!BI25)</f>
        <v>0</v>
      </c>
      <c r="CK7" s="7">
        <f>SUM(Óvoda!BJ25)</f>
        <v>0</v>
      </c>
      <c r="CL7" s="540">
        <f>SUM(KÖH!J25)</f>
        <v>16823746</v>
      </c>
      <c r="CM7" s="8">
        <f>SUM(Óvoda!J25)</f>
        <v>18752512</v>
      </c>
      <c r="CN7" s="13" t="e">
        <f>#N/A</f>
        <v>#N/A</v>
      </c>
      <c r="CO7" s="7" t="e">
        <f>#N/A</f>
        <v>#N/A</v>
      </c>
      <c r="CP7" s="7" t="e">
        <f>#N/A</f>
        <v>#N/A</v>
      </c>
      <c r="CQ7" s="8" t="e">
        <f>#N/A</f>
        <v>#N/A</v>
      </c>
      <c r="CR7" s="13" t="e">
        <f t="shared" ref="CR7:CR12" si="17">SUM(BH7,CE7,CI7,CN7)</f>
        <v>#N/A</v>
      </c>
      <c r="CS7" s="7" t="e">
        <f t="shared" ref="CS7:CS12" si="18">SUM(BI7,CF7,CJ7,CO7)</f>
        <v>#N/A</v>
      </c>
      <c r="CT7" s="7" t="e">
        <f t="shared" ref="CT7:CT12" si="19">SUM(BJ7,CG7,CK7,CP7)</f>
        <v>#N/A</v>
      </c>
      <c r="CU7" s="8">
        <f>Könyvtár!J25</f>
        <v>632214</v>
      </c>
      <c r="CV7" s="34">
        <f t="shared" si="3"/>
        <v>47048156</v>
      </c>
      <c r="CW7" s="8">
        <f>SUM(Önkormányzat!I25)</f>
        <v>10957194</v>
      </c>
      <c r="CX7" s="540">
        <f>SUM(KÖH!K25)</f>
        <v>19456590</v>
      </c>
      <c r="CY7" s="8">
        <f>SUM(Óvoda!K25)</f>
        <v>24864131</v>
      </c>
      <c r="CZ7" s="8">
        <f>Könyvtár!K25</f>
        <v>824415</v>
      </c>
      <c r="DA7" s="34">
        <f t="shared" si="4"/>
        <v>56102330</v>
      </c>
      <c r="DB7" s="8">
        <f>SUM(Önkormányzat!J25)</f>
        <v>10955898</v>
      </c>
      <c r="DC7" s="540">
        <f>KÖH!L25</f>
        <v>18874177</v>
      </c>
      <c r="DD7" s="8">
        <f>Óvoda!L25</f>
        <v>20805771</v>
      </c>
      <c r="DE7" s="8">
        <f>Könyvtár!L25</f>
        <v>823825</v>
      </c>
      <c r="DF7" s="34">
        <f t="shared" ref="DF7:DF25" si="20">SUM(DB7+DC7+DD7+DE7)</f>
        <v>51459671</v>
      </c>
    </row>
    <row r="8" spans="1:110" ht="18.75">
      <c r="A8" s="27" t="s">
        <v>19</v>
      </c>
      <c r="B8" s="18" t="s">
        <v>20</v>
      </c>
      <c r="C8" s="13" t="e">
        <f>SUM(Önkormányzat!#REF!)</f>
        <v>#REF!</v>
      </c>
      <c r="D8" s="155" t="e">
        <f>SUM(Önkormányzat!#REF!)</f>
        <v>#REF!</v>
      </c>
      <c r="E8" s="7" t="e">
        <f>SUM(Önkormányzat!#REF!)</f>
        <v>#REF!</v>
      </c>
      <c r="F8" s="8">
        <f>SUM(Önkormányzat!C59)</f>
        <v>316514119</v>
      </c>
      <c r="G8" s="13" t="e">
        <f>#N/A</f>
        <v>#N/A</v>
      </c>
      <c r="H8" s="7"/>
      <c r="I8" s="7" t="e">
        <f>#N/A</f>
        <v>#N/A</v>
      </c>
      <c r="J8" s="8" t="e">
        <f>#N/A</f>
        <v>#N/A</v>
      </c>
      <c r="K8" s="13">
        <f>SUM(Óvoda!C58)</f>
        <v>0</v>
      </c>
      <c r="L8" s="7">
        <f>SUM(Óvoda!D58)</f>
        <v>0</v>
      </c>
      <c r="M8" s="7">
        <f>SUM(Óvoda!E58)</f>
        <v>0</v>
      </c>
      <c r="N8" s="540">
        <f>SUM(KÖH!F58)</f>
        <v>13150500</v>
      </c>
      <c r="O8" s="8">
        <f>SUM(Óvoda!F58)</f>
        <v>44797873</v>
      </c>
      <c r="P8" s="13" t="e">
        <f>#N/A</f>
        <v>#N/A</v>
      </c>
      <c r="Q8" s="7" t="e">
        <f>#N/A</f>
        <v>#N/A</v>
      </c>
      <c r="R8" s="7" t="e">
        <f>#N/A</f>
        <v>#N/A</v>
      </c>
      <c r="S8" s="8" t="e">
        <f>#N/A</f>
        <v>#N/A</v>
      </c>
      <c r="T8" s="13" t="e">
        <f t="shared" si="6"/>
        <v>#REF!</v>
      </c>
      <c r="U8" s="7" t="e">
        <f t="shared" si="6"/>
        <v>#REF!</v>
      </c>
      <c r="V8" s="7" t="e">
        <f t="shared" si="6"/>
        <v>#REF!</v>
      </c>
      <c r="W8" s="8">
        <f>Könyvtár!F58</f>
        <v>1194000</v>
      </c>
      <c r="X8" s="34">
        <f t="shared" si="0"/>
        <v>375656492</v>
      </c>
      <c r="Y8" s="8">
        <f>SUM(Önkormányzat!E59)</f>
        <v>357014119</v>
      </c>
      <c r="Z8" s="13" t="e">
        <f>#N/A</f>
        <v>#N/A</v>
      </c>
      <c r="AA8" s="7"/>
      <c r="AB8" s="7" t="e">
        <f>#N/A</f>
        <v>#N/A</v>
      </c>
      <c r="AC8" s="8" t="e">
        <f>#N/A</f>
        <v>#N/A</v>
      </c>
      <c r="AD8" s="13">
        <f>SUM(Óvoda!V58)</f>
        <v>0</v>
      </c>
      <c r="AE8" s="7">
        <f>SUM(Óvoda!W58)</f>
        <v>0</v>
      </c>
      <c r="AF8" s="7">
        <f>SUM(Óvoda!X58)</f>
        <v>0</v>
      </c>
      <c r="AG8" s="540">
        <f>SUM(KÖH!G58)</f>
        <v>14304033</v>
      </c>
      <c r="AH8" s="8">
        <f>SUM(Óvoda!G58)</f>
        <v>44481973</v>
      </c>
      <c r="AI8" s="13" t="e">
        <f>#N/A</f>
        <v>#N/A</v>
      </c>
      <c r="AJ8" s="7" t="e">
        <f>#N/A</f>
        <v>#N/A</v>
      </c>
      <c r="AK8" s="7" t="e">
        <f>#N/A</f>
        <v>#N/A</v>
      </c>
      <c r="AL8" s="8" t="e">
        <f>#N/A</f>
        <v>#N/A</v>
      </c>
      <c r="AM8" s="13" t="e">
        <f t="shared" si="7"/>
        <v>#REF!</v>
      </c>
      <c r="AN8" s="7" t="e">
        <f t="shared" si="8"/>
        <v>#N/A</v>
      </c>
      <c r="AO8" s="7" t="e">
        <f t="shared" si="9"/>
        <v>#N/A</v>
      </c>
      <c r="AP8" s="8">
        <f>Könyvtár!G58</f>
        <v>1194000</v>
      </c>
      <c r="AQ8" s="34">
        <f t="shared" si="10"/>
        <v>416994125</v>
      </c>
      <c r="AR8" s="8">
        <f>SUM(Önkormányzat!F59)</f>
        <v>0</v>
      </c>
      <c r="AS8" s="13" t="e">
        <f>#N/A</f>
        <v>#N/A</v>
      </c>
      <c r="AT8" s="7"/>
      <c r="AU8" s="7" t="e">
        <f>#N/A</f>
        <v>#N/A</v>
      </c>
      <c r="AV8" s="8" t="e">
        <f>#N/A</f>
        <v>#N/A</v>
      </c>
      <c r="AW8" s="13">
        <f>SUM(Óvoda!AO58)</f>
        <v>0</v>
      </c>
      <c r="AX8" s="7">
        <f>SUM(Óvoda!AP58)</f>
        <v>0</v>
      </c>
      <c r="AY8" s="7">
        <f>SUM(Óvoda!AQ58)</f>
        <v>0</v>
      </c>
      <c r="AZ8" s="540">
        <f>SUM(KÖH!H58)</f>
        <v>13150500</v>
      </c>
      <c r="BA8" s="8">
        <f>SUM(Óvoda!H58)</f>
        <v>45664127</v>
      </c>
      <c r="BB8" s="13" t="e">
        <f>#N/A</f>
        <v>#N/A</v>
      </c>
      <c r="BC8" s="7" t="e">
        <f>#N/A</f>
        <v>#N/A</v>
      </c>
      <c r="BD8" s="7" t="e">
        <f>#N/A</f>
        <v>#N/A</v>
      </c>
      <c r="BE8" s="8" t="e">
        <f>#N/A</f>
        <v>#N/A</v>
      </c>
      <c r="BF8" s="13" t="e">
        <f t="shared" si="11"/>
        <v>#N/A</v>
      </c>
      <c r="BG8" s="7" t="e">
        <f t="shared" si="12"/>
        <v>#N/A</v>
      </c>
      <c r="BH8" s="7" t="e">
        <f t="shared" si="13"/>
        <v>#N/A</v>
      </c>
      <c r="BI8" s="8">
        <f>Könyvtár!H58</f>
        <v>1395000</v>
      </c>
      <c r="BJ8" s="34">
        <f t="shared" si="1"/>
        <v>60209627</v>
      </c>
      <c r="BK8" s="8">
        <f>SUM(Önkormányzat!G59)</f>
        <v>221039526</v>
      </c>
      <c r="BL8" s="13" t="e">
        <f>#N/A</f>
        <v>#N/A</v>
      </c>
      <c r="BM8" s="7"/>
      <c r="BN8" s="7" t="e">
        <f>#N/A</f>
        <v>#N/A</v>
      </c>
      <c r="BO8" s="8" t="e">
        <f>#N/A</f>
        <v>#N/A</v>
      </c>
      <c r="BP8" s="13">
        <f>SUM(Óvoda!AO58)</f>
        <v>0</v>
      </c>
      <c r="BQ8" s="7">
        <f>SUM(Óvoda!AP58)</f>
        <v>0</v>
      </c>
      <c r="BR8" s="7">
        <f>SUM(Óvoda!AQ58)</f>
        <v>0</v>
      </c>
      <c r="BS8" s="540">
        <f>SUM(KÖH!I58)</f>
        <v>6601394</v>
      </c>
      <c r="BT8" s="8">
        <f>SUM(Óvoda!I58)</f>
        <v>22674072</v>
      </c>
      <c r="BU8" s="13" t="e">
        <f>#N/A</f>
        <v>#N/A</v>
      </c>
      <c r="BV8" s="7" t="e">
        <f>#N/A</f>
        <v>#N/A</v>
      </c>
      <c r="BW8" s="7" t="e">
        <f>#N/A</f>
        <v>#N/A</v>
      </c>
      <c r="BX8" s="8" t="e">
        <f>#N/A</f>
        <v>#N/A</v>
      </c>
      <c r="BY8" s="13" t="e">
        <f t="shared" si="14"/>
        <v>#N/A</v>
      </c>
      <c r="BZ8" s="7" t="e">
        <f t="shared" si="15"/>
        <v>#N/A</v>
      </c>
      <c r="CA8" s="7" t="e">
        <f t="shared" si="16"/>
        <v>#N/A</v>
      </c>
      <c r="CB8" s="8">
        <f>Könyvtár!I58</f>
        <v>475295</v>
      </c>
      <c r="CC8" s="34">
        <f t="shared" si="2"/>
        <v>250790287</v>
      </c>
      <c r="CD8" s="8">
        <f>SUM(Önkormányzat!H59)</f>
        <v>355740424</v>
      </c>
      <c r="CE8" s="13" t="e">
        <f>#N/A</f>
        <v>#N/A</v>
      </c>
      <c r="CF8" s="7"/>
      <c r="CG8" s="7" t="e">
        <f>#N/A</f>
        <v>#N/A</v>
      </c>
      <c r="CH8" s="8" t="e">
        <f>#N/A</f>
        <v>#N/A</v>
      </c>
      <c r="CI8" s="13">
        <f>SUM(Óvoda!BH58)</f>
        <v>0</v>
      </c>
      <c r="CJ8" s="7">
        <f>SUM(Óvoda!BI58)</f>
        <v>0</v>
      </c>
      <c r="CK8" s="7">
        <f>SUM(Óvoda!BJ58)</f>
        <v>0</v>
      </c>
      <c r="CL8" s="540">
        <f>SUM(KÖH!J58)</f>
        <v>8671295</v>
      </c>
      <c r="CM8" s="8">
        <f>SUM(Óvoda!J58)</f>
        <v>33784330</v>
      </c>
      <c r="CN8" s="13" t="e">
        <f>#N/A</f>
        <v>#N/A</v>
      </c>
      <c r="CO8" s="7" t="e">
        <f>#N/A</f>
        <v>#N/A</v>
      </c>
      <c r="CP8" s="7" t="e">
        <f>#N/A</f>
        <v>#N/A</v>
      </c>
      <c r="CQ8" s="8" t="e">
        <f>#N/A</f>
        <v>#N/A</v>
      </c>
      <c r="CR8" s="13" t="e">
        <f t="shared" si="17"/>
        <v>#N/A</v>
      </c>
      <c r="CS8" s="7" t="e">
        <f t="shared" si="18"/>
        <v>#N/A</v>
      </c>
      <c r="CT8" s="7" t="e">
        <f t="shared" si="19"/>
        <v>#N/A</v>
      </c>
      <c r="CU8" s="8">
        <f>Könyvtár!J58</f>
        <v>1083611</v>
      </c>
      <c r="CV8" s="34">
        <f t="shared" si="3"/>
        <v>399279660</v>
      </c>
      <c r="CW8" s="8">
        <f>SUM(Önkormányzat!I59)</f>
        <v>503865369</v>
      </c>
      <c r="CX8" s="540">
        <f>SUM(KÖH!K58)</f>
        <v>14704033</v>
      </c>
      <c r="CY8" s="8">
        <f>SUM(Óvoda!K58)</f>
        <v>48822253</v>
      </c>
      <c r="CZ8" s="8">
        <f>Könyvtár!K58</f>
        <v>1421500</v>
      </c>
      <c r="DA8" s="34">
        <f t="shared" si="4"/>
        <v>568813155</v>
      </c>
      <c r="DB8" s="8">
        <f>SUM(Önkormányzat!J59)</f>
        <v>470403490</v>
      </c>
      <c r="DC8" s="540">
        <f>KÖH!L58</f>
        <v>11044879</v>
      </c>
      <c r="DD8" s="8">
        <f>Óvoda!L58</f>
        <v>48791928</v>
      </c>
      <c r="DE8" s="8">
        <f>Könyvtár!L58</f>
        <v>1342339</v>
      </c>
      <c r="DF8" s="34">
        <f t="shared" si="20"/>
        <v>531582636</v>
      </c>
    </row>
    <row r="9" spans="1:110" ht="18.75">
      <c r="A9" s="27" t="s">
        <v>23</v>
      </c>
      <c r="B9" s="18" t="s">
        <v>197</v>
      </c>
      <c r="C9" s="13" t="e">
        <f>SUM(Önkormányzat!#REF!)</f>
        <v>#REF!</v>
      </c>
      <c r="D9" s="155" t="e">
        <f>SUM(Önkormányzat!#REF!)</f>
        <v>#REF!</v>
      </c>
      <c r="E9" s="7" t="e">
        <f>SUM(Önkormányzat!#REF!)</f>
        <v>#REF!</v>
      </c>
      <c r="F9" s="8">
        <f>SUM(Önkormányzat!C60)</f>
        <v>11130000</v>
      </c>
      <c r="G9" s="13" t="e">
        <f>#N/A</f>
        <v>#N/A</v>
      </c>
      <c r="H9" s="7" t="e">
        <f>#N/A</f>
        <v>#N/A</v>
      </c>
      <c r="I9" s="7" t="e">
        <f>#N/A</f>
        <v>#N/A</v>
      </c>
      <c r="J9" s="8" t="e">
        <f>#N/A</f>
        <v>#N/A</v>
      </c>
      <c r="K9" s="13">
        <f>SUM(Óvoda!C59)</f>
        <v>0</v>
      </c>
      <c r="L9" s="7">
        <f>SUM(Óvoda!D59)</f>
        <v>0</v>
      </c>
      <c r="M9" s="7">
        <f>SUM(Óvoda!E59)</f>
        <v>0</v>
      </c>
      <c r="N9" s="540">
        <f>SUM(KÖH!F59)</f>
        <v>0</v>
      </c>
      <c r="O9" s="8">
        <f>SUM(Óvoda!F59)</f>
        <v>0</v>
      </c>
      <c r="P9" s="13" t="e">
        <f>#N/A</f>
        <v>#N/A</v>
      </c>
      <c r="Q9" s="7" t="e">
        <f>#N/A</f>
        <v>#N/A</v>
      </c>
      <c r="R9" s="7" t="e">
        <f>#N/A</f>
        <v>#N/A</v>
      </c>
      <c r="S9" s="8" t="e">
        <f>#N/A</f>
        <v>#N/A</v>
      </c>
      <c r="T9" s="13" t="e">
        <f t="shared" si="6"/>
        <v>#REF!</v>
      </c>
      <c r="U9" s="7" t="e">
        <f t="shared" si="6"/>
        <v>#REF!</v>
      </c>
      <c r="V9" s="7" t="e">
        <f t="shared" si="6"/>
        <v>#REF!</v>
      </c>
      <c r="W9" s="8"/>
      <c r="X9" s="34">
        <f t="shared" si="0"/>
        <v>11130000</v>
      </c>
      <c r="Y9" s="8">
        <f>SUM(Önkormányzat!E60)</f>
        <v>11130000</v>
      </c>
      <c r="Z9" s="13" t="e">
        <f>#N/A</f>
        <v>#N/A</v>
      </c>
      <c r="AA9" s="7" t="e">
        <f>#N/A</f>
        <v>#N/A</v>
      </c>
      <c r="AB9" s="7" t="e">
        <f>#N/A</f>
        <v>#N/A</v>
      </c>
      <c r="AC9" s="8" t="e">
        <f>#N/A</f>
        <v>#N/A</v>
      </c>
      <c r="AD9" s="13">
        <f>SUM(Óvoda!V59)</f>
        <v>0</v>
      </c>
      <c r="AE9" s="7">
        <f>SUM(Óvoda!W59)</f>
        <v>0</v>
      </c>
      <c r="AF9" s="7">
        <f>SUM(Óvoda!X59)</f>
        <v>0</v>
      </c>
      <c r="AG9" s="540">
        <f>SUM(KÖH!G59)</f>
        <v>0</v>
      </c>
      <c r="AH9" s="8">
        <f>SUM(Óvoda!G59)</f>
        <v>0</v>
      </c>
      <c r="AI9" s="13" t="e">
        <f>#N/A</f>
        <v>#N/A</v>
      </c>
      <c r="AJ9" s="7" t="e">
        <f>#N/A</f>
        <v>#N/A</v>
      </c>
      <c r="AK9" s="7" t="e">
        <f>#N/A</f>
        <v>#N/A</v>
      </c>
      <c r="AL9" s="8" t="e">
        <f>#N/A</f>
        <v>#N/A</v>
      </c>
      <c r="AM9" s="13" t="e">
        <f t="shared" si="7"/>
        <v>#REF!</v>
      </c>
      <c r="AN9" s="7" t="e">
        <f t="shared" si="8"/>
        <v>#N/A</v>
      </c>
      <c r="AO9" s="7" t="e">
        <f t="shared" si="9"/>
        <v>#N/A</v>
      </c>
      <c r="AP9" s="8"/>
      <c r="AQ9" s="34">
        <f t="shared" si="10"/>
        <v>11130000</v>
      </c>
      <c r="AR9" s="8">
        <f>SUM(Önkormányzat!F60)</f>
        <v>0</v>
      </c>
      <c r="AS9" s="13" t="e">
        <f>#N/A</f>
        <v>#N/A</v>
      </c>
      <c r="AT9" s="7" t="e">
        <f>#N/A</f>
        <v>#N/A</v>
      </c>
      <c r="AU9" s="7" t="e">
        <f>#N/A</f>
        <v>#N/A</v>
      </c>
      <c r="AV9" s="8" t="e">
        <f>#N/A</f>
        <v>#N/A</v>
      </c>
      <c r="AW9" s="13">
        <f>SUM(Óvoda!AO59)</f>
        <v>0</v>
      </c>
      <c r="AX9" s="7">
        <f>SUM(Óvoda!AP59)</f>
        <v>0</v>
      </c>
      <c r="AY9" s="7">
        <f>SUM(Óvoda!AQ59)</f>
        <v>0</v>
      </c>
      <c r="AZ9" s="540">
        <f>SUM(KÖH!H59)</f>
        <v>0</v>
      </c>
      <c r="BA9" s="8">
        <f>SUM(Óvoda!H59)</f>
        <v>0</v>
      </c>
      <c r="BB9" s="13" t="e">
        <f>#N/A</f>
        <v>#N/A</v>
      </c>
      <c r="BC9" s="7" t="e">
        <f>#N/A</f>
        <v>#N/A</v>
      </c>
      <c r="BD9" s="7" t="e">
        <f>#N/A</f>
        <v>#N/A</v>
      </c>
      <c r="BE9" s="8" t="e">
        <f>#N/A</f>
        <v>#N/A</v>
      </c>
      <c r="BF9" s="13" t="e">
        <f t="shared" si="11"/>
        <v>#N/A</v>
      </c>
      <c r="BG9" s="7" t="e">
        <f t="shared" si="12"/>
        <v>#N/A</v>
      </c>
      <c r="BH9" s="7" t="e">
        <f t="shared" si="13"/>
        <v>#N/A</v>
      </c>
      <c r="BI9" s="8"/>
      <c r="BJ9" s="34">
        <f t="shared" si="1"/>
        <v>0</v>
      </c>
      <c r="BK9" s="8">
        <f>SUM(Önkormányzat!G60)</f>
        <v>2762907</v>
      </c>
      <c r="BL9" s="13" t="e">
        <f>#N/A</f>
        <v>#N/A</v>
      </c>
      <c r="BM9" s="7" t="e">
        <f>#N/A</f>
        <v>#N/A</v>
      </c>
      <c r="BN9" s="7" t="e">
        <f>#N/A</f>
        <v>#N/A</v>
      </c>
      <c r="BO9" s="8" t="e">
        <f>#N/A</f>
        <v>#N/A</v>
      </c>
      <c r="BP9" s="13">
        <f>SUM(Óvoda!AO59)</f>
        <v>0</v>
      </c>
      <c r="BQ9" s="7">
        <f>SUM(Óvoda!AP59)</f>
        <v>0</v>
      </c>
      <c r="BR9" s="7">
        <f>SUM(Óvoda!AQ59)</f>
        <v>0</v>
      </c>
      <c r="BS9" s="540">
        <f>SUM(KÖH!I59)</f>
        <v>0</v>
      </c>
      <c r="BT9" s="8">
        <f>SUM(Óvoda!I59)</f>
        <v>0</v>
      </c>
      <c r="BU9" s="13" t="e">
        <f>#N/A</f>
        <v>#N/A</v>
      </c>
      <c r="BV9" s="7" t="e">
        <f>#N/A</f>
        <v>#N/A</v>
      </c>
      <c r="BW9" s="7" t="e">
        <f>#N/A</f>
        <v>#N/A</v>
      </c>
      <c r="BX9" s="8" t="e">
        <f>#N/A</f>
        <v>#N/A</v>
      </c>
      <c r="BY9" s="13" t="e">
        <f t="shared" si="14"/>
        <v>#N/A</v>
      </c>
      <c r="BZ9" s="7" t="e">
        <f t="shared" si="15"/>
        <v>#N/A</v>
      </c>
      <c r="CA9" s="7" t="e">
        <f t="shared" si="16"/>
        <v>#N/A</v>
      </c>
      <c r="CB9" s="8"/>
      <c r="CC9" s="34">
        <f t="shared" si="2"/>
        <v>2762907</v>
      </c>
      <c r="CD9" s="8">
        <f>SUM(Önkormányzat!H60)</f>
        <v>8936674</v>
      </c>
      <c r="CE9" s="13" t="e">
        <f>#N/A</f>
        <v>#N/A</v>
      </c>
      <c r="CF9" s="7" t="e">
        <f>#N/A</f>
        <v>#N/A</v>
      </c>
      <c r="CG9" s="7" t="e">
        <f>#N/A</f>
        <v>#N/A</v>
      </c>
      <c r="CH9" s="8" t="e">
        <f>#N/A</f>
        <v>#N/A</v>
      </c>
      <c r="CI9" s="13">
        <f>SUM(Óvoda!BH59)</f>
        <v>0</v>
      </c>
      <c r="CJ9" s="7">
        <f>SUM(Óvoda!BI59)</f>
        <v>0</v>
      </c>
      <c r="CK9" s="7">
        <f>SUM(Óvoda!BJ59)</f>
        <v>0</v>
      </c>
      <c r="CL9" s="540">
        <f>SUM(KÖH!J59)</f>
        <v>0</v>
      </c>
      <c r="CM9" s="8">
        <f>SUM(Óvoda!J59)</f>
        <v>0</v>
      </c>
      <c r="CN9" s="13" t="e">
        <f>#N/A</f>
        <v>#N/A</v>
      </c>
      <c r="CO9" s="7" t="e">
        <f>#N/A</f>
        <v>#N/A</v>
      </c>
      <c r="CP9" s="7" t="e">
        <f>#N/A</f>
        <v>#N/A</v>
      </c>
      <c r="CQ9" s="8" t="e">
        <f>#N/A</f>
        <v>#N/A</v>
      </c>
      <c r="CR9" s="13" t="e">
        <f t="shared" si="17"/>
        <v>#N/A</v>
      </c>
      <c r="CS9" s="7" t="e">
        <f t="shared" si="18"/>
        <v>#N/A</v>
      </c>
      <c r="CT9" s="7" t="e">
        <f t="shared" si="19"/>
        <v>#N/A</v>
      </c>
      <c r="CU9" s="8"/>
      <c r="CV9" s="34">
        <f t="shared" si="3"/>
        <v>8936674</v>
      </c>
      <c r="CW9" s="8">
        <f>SUM(Önkormányzat!I60)</f>
        <v>11130000</v>
      </c>
      <c r="CX9" s="540">
        <f>SUM(KÖH!BV59)</f>
        <v>0</v>
      </c>
      <c r="CY9" s="8">
        <f>SUM(Óvoda!BV59)</f>
        <v>0</v>
      </c>
      <c r="CZ9" s="8"/>
      <c r="DA9" s="34">
        <f t="shared" si="4"/>
        <v>11130000</v>
      </c>
      <c r="DB9" s="8">
        <f>SUM(Önkormányzat!J60)</f>
        <v>8734587</v>
      </c>
      <c r="DC9" s="540">
        <f>SUM(KÖH!AQ59)</f>
        <v>0</v>
      </c>
      <c r="DD9" s="8">
        <f>SUM(Óvoda!AQ59)</f>
        <v>0</v>
      </c>
      <c r="DE9" s="8"/>
      <c r="DF9" s="34">
        <f t="shared" si="20"/>
        <v>8734587</v>
      </c>
    </row>
    <row r="10" spans="1:110" ht="18.75">
      <c r="A10" s="75" t="s">
        <v>27</v>
      </c>
      <c r="B10" s="156" t="s">
        <v>28</v>
      </c>
      <c r="C10" s="13" t="e">
        <f>SUM(Önkormányzat!#REF!)</f>
        <v>#REF!</v>
      </c>
      <c r="D10" s="155" t="e">
        <f>SUM(Önkormányzat!#REF!)</f>
        <v>#REF!</v>
      </c>
      <c r="E10" s="7" t="e">
        <f>SUM(Önkormányzat!#REF!)</f>
        <v>#REF!</v>
      </c>
      <c r="F10" s="8">
        <f>SUM(Önkormányzat!C61)</f>
        <v>30580600</v>
      </c>
      <c r="G10" s="13" t="e">
        <f>#N/A</f>
        <v>#N/A</v>
      </c>
      <c r="H10" s="7" t="e">
        <f>#N/A</f>
        <v>#N/A</v>
      </c>
      <c r="I10" s="7" t="e">
        <f>#N/A</f>
        <v>#N/A</v>
      </c>
      <c r="J10" s="8" t="e">
        <f>#N/A</f>
        <v>#N/A</v>
      </c>
      <c r="K10" s="13">
        <f>SUM(Óvoda!C60)</f>
        <v>0</v>
      </c>
      <c r="L10" s="7">
        <f>SUM(Óvoda!D60)</f>
        <v>0</v>
      </c>
      <c r="M10" s="7">
        <f>SUM(Óvoda!E60)</f>
        <v>0</v>
      </c>
      <c r="N10" s="540">
        <f>SUM(KÖH!F60)</f>
        <v>0</v>
      </c>
      <c r="O10" s="8">
        <f>SUM(Óvoda!F60)</f>
        <v>0</v>
      </c>
      <c r="P10" s="13" t="e">
        <f>#N/A</f>
        <v>#N/A</v>
      </c>
      <c r="Q10" s="7" t="e">
        <f>#N/A</f>
        <v>#N/A</v>
      </c>
      <c r="R10" s="7" t="e">
        <f>#N/A</f>
        <v>#N/A</v>
      </c>
      <c r="S10" s="8" t="e">
        <f>#N/A</f>
        <v>#N/A</v>
      </c>
      <c r="T10" s="13" t="e">
        <f t="shared" si="6"/>
        <v>#REF!</v>
      </c>
      <c r="U10" s="7" t="e">
        <f t="shared" si="6"/>
        <v>#REF!</v>
      </c>
      <c r="V10" s="7" t="e">
        <f t="shared" si="6"/>
        <v>#REF!</v>
      </c>
      <c r="W10" s="8"/>
      <c r="X10" s="34">
        <f t="shared" si="0"/>
        <v>30580600</v>
      </c>
      <c r="Y10" s="8">
        <f>SUM(Önkormányzat!E61)</f>
        <v>30580600</v>
      </c>
      <c r="Z10" s="13" t="e">
        <f>#N/A</f>
        <v>#N/A</v>
      </c>
      <c r="AA10" s="7" t="e">
        <f>#N/A</f>
        <v>#N/A</v>
      </c>
      <c r="AB10" s="7" t="e">
        <f>#N/A</f>
        <v>#N/A</v>
      </c>
      <c r="AC10" s="8" t="e">
        <f>#N/A</f>
        <v>#N/A</v>
      </c>
      <c r="AD10" s="13">
        <f>SUM(Óvoda!V60)</f>
        <v>0</v>
      </c>
      <c r="AE10" s="7">
        <f>SUM(Óvoda!W60)</f>
        <v>0</v>
      </c>
      <c r="AF10" s="7">
        <f>SUM(Óvoda!X60)</f>
        <v>0</v>
      </c>
      <c r="AG10" s="540">
        <f>SUM(KÖH!G60)</f>
        <v>0</v>
      </c>
      <c r="AH10" s="8">
        <f>SUM(Óvoda!GH60)</f>
        <v>0</v>
      </c>
      <c r="AI10" s="13" t="e">
        <f>#N/A</f>
        <v>#N/A</v>
      </c>
      <c r="AJ10" s="7" t="e">
        <f>#N/A</f>
        <v>#N/A</v>
      </c>
      <c r="AK10" s="7" t="e">
        <f>#N/A</f>
        <v>#N/A</v>
      </c>
      <c r="AL10" s="8" t="e">
        <f>#N/A</f>
        <v>#N/A</v>
      </c>
      <c r="AM10" s="13" t="e">
        <f t="shared" si="7"/>
        <v>#REF!</v>
      </c>
      <c r="AN10" s="7" t="e">
        <f t="shared" si="8"/>
        <v>#N/A</v>
      </c>
      <c r="AO10" s="7" t="e">
        <f t="shared" si="9"/>
        <v>#N/A</v>
      </c>
      <c r="AP10" s="8"/>
      <c r="AQ10" s="34">
        <f t="shared" si="10"/>
        <v>30580600</v>
      </c>
      <c r="AR10" s="8">
        <f>SUM(Önkormányzat!F61)</f>
        <v>0</v>
      </c>
      <c r="AS10" s="13" t="e">
        <f>#N/A</f>
        <v>#N/A</v>
      </c>
      <c r="AT10" s="7" t="e">
        <f>#N/A</f>
        <v>#N/A</v>
      </c>
      <c r="AU10" s="7" t="e">
        <f>#N/A</f>
        <v>#N/A</v>
      </c>
      <c r="AV10" s="8" t="e">
        <f>#N/A</f>
        <v>#N/A</v>
      </c>
      <c r="AW10" s="13">
        <f>SUM(Óvoda!AO60)</f>
        <v>0</v>
      </c>
      <c r="AX10" s="7">
        <f>SUM(Óvoda!AP60)</f>
        <v>0</v>
      </c>
      <c r="AY10" s="7">
        <f>SUM(Óvoda!AQ60)</f>
        <v>0</v>
      </c>
      <c r="AZ10" s="540">
        <f>SUM(KÖH!H60)</f>
        <v>0</v>
      </c>
      <c r="BA10" s="8">
        <f>SUM(Óvoda!H60)</f>
        <v>0</v>
      </c>
      <c r="BB10" s="13" t="e">
        <f>#N/A</f>
        <v>#N/A</v>
      </c>
      <c r="BC10" s="7" t="e">
        <f>#N/A</f>
        <v>#N/A</v>
      </c>
      <c r="BD10" s="7" t="e">
        <f>#N/A</f>
        <v>#N/A</v>
      </c>
      <c r="BE10" s="8" t="e">
        <f>#N/A</f>
        <v>#N/A</v>
      </c>
      <c r="BF10" s="13" t="e">
        <f t="shared" si="11"/>
        <v>#N/A</v>
      </c>
      <c r="BG10" s="7" t="e">
        <f t="shared" si="12"/>
        <v>#N/A</v>
      </c>
      <c r="BH10" s="7" t="e">
        <f t="shared" si="13"/>
        <v>#N/A</v>
      </c>
      <c r="BI10" s="8"/>
      <c r="BJ10" s="34">
        <f t="shared" si="1"/>
        <v>0</v>
      </c>
      <c r="BK10" s="8">
        <f>SUM(Önkormányzat!G61)</f>
        <v>4119636</v>
      </c>
      <c r="BL10" s="13" t="e">
        <f>#N/A</f>
        <v>#N/A</v>
      </c>
      <c r="BM10" s="7" t="e">
        <f>#N/A</f>
        <v>#N/A</v>
      </c>
      <c r="BN10" s="7" t="e">
        <f>#N/A</f>
        <v>#N/A</v>
      </c>
      <c r="BO10" s="8" t="e">
        <f>#N/A</f>
        <v>#N/A</v>
      </c>
      <c r="BP10" s="13">
        <f>SUM(Óvoda!AO60)</f>
        <v>0</v>
      </c>
      <c r="BQ10" s="7">
        <f>SUM(Óvoda!AP60)</f>
        <v>0</v>
      </c>
      <c r="BR10" s="7">
        <f>SUM(Óvoda!AQ60)</f>
        <v>0</v>
      </c>
      <c r="BS10" s="540">
        <f>SUM(KÖH!I60)</f>
        <v>0</v>
      </c>
      <c r="BT10" s="8">
        <f>SUM(Óvoda!I60)</f>
        <v>0</v>
      </c>
      <c r="BU10" s="13" t="e">
        <f>#N/A</f>
        <v>#N/A</v>
      </c>
      <c r="BV10" s="7" t="e">
        <f>#N/A</f>
        <v>#N/A</v>
      </c>
      <c r="BW10" s="7" t="e">
        <f>#N/A</f>
        <v>#N/A</v>
      </c>
      <c r="BX10" s="8" t="e">
        <f>#N/A</f>
        <v>#N/A</v>
      </c>
      <c r="BY10" s="13" t="e">
        <f t="shared" si="14"/>
        <v>#N/A</v>
      </c>
      <c r="BZ10" s="7" t="e">
        <f t="shared" si="15"/>
        <v>#N/A</v>
      </c>
      <c r="CA10" s="7" t="e">
        <f t="shared" si="16"/>
        <v>#N/A</v>
      </c>
      <c r="CB10" s="8"/>
      <c r="CC10" s="34">
        <f t="shared" si="2"/>
        <v>4119636</v>
      </c>
      <c r="CD10" s="8">
        <f>SUM(Önkormányzat!H61)</f>
        <v>7723238</v>
      </c>
      <c r="CE10" s="13" t="e">
        <f>#N/A</f>
        <v>#N/A</v>
      </c>
      <c r="CF10" s="7" t="e">
        <f>#N/A</f>
        <v>#N/A</v>
      </c>
      <c r="CG10" s="7" t="e">
        <f>#N/A</f>
        <v>#N/A</v>
      </c>
      <c r="CH10" s="8" t="e">
        <f>#N/A</f>
        <v>#N/A</v>
      </c>
      <c r="CI10" s="13">
        <f>SUM(Óvoda!BH60)</f>
        <v>0</v>
      </c>
      <c r="CJ10" s="7">
        <f>SUM(Óvoda!BI60)</f>
        <v>0</v>
      </c>
      <c r="CK10" s="7">
        <f>SUM(Óvoda!BJ60)</f>
        <v>0</v>
      </c>
      <c r="CL10" s="540">
        <f>SUM(KÖH!J60)</f>
        <v>0</v>
      </c>
      <c r="CM10" s="8">
        <f>SUM(Óvoda!J60)</f>
        <v>0</v>
      </c>
      <c r="CN10" s="13" t="e">
        <f>#N/A</f>
        <v>#N/A</v>
      </c>
      <c r="CO10" s="7" t="e">
        <f>#N/A</f>
        <v>#N/A</v>
      </c>
      <c r="CP10" s="7" t="e">
        <f>#N/A</f>
        <v>#N/A</v>
      </c>
      <c r="CQ10" s="8" t="e">
        <f>#N/A</f>
        <v>#N/A</v>
      </c>
      <c r="CR10" s="13" t="e">
        <f t="shared" si="17"/>
        <v>#N/A</v>
      </c>
      <c r="CS10" s="7" t="e">
        <f t="shared" si="18"/>
        <v>#N/A</v>
      </c>
      <c r="CT10" s="7" t="e">
        <f t="shared" si="19"/>
        <v>#N/A</v>
      </c>
      <c r="CU10" s="8"/>
      <c r="CV10" s="34">
        <f t="shared" si="3"/>
        <v>7723238</v>
      </c>
      <c r="CW10" s="8">
        <f>SUM(Önkormányzat!I61)</f>
        <v>30580600</v>
      </c>
      <c r="CX10" s="540">
        <f>SUM(KÖH!BV60)</f>
        <v>0</v>
      </c>
      <c r="CY10" s="8">
        <f>SUM(Óvoda!IY60)</f>
        <v>0</v>
      </c>
      <c r="CZ10" s="8"/>
      <c r="DA10" s="34">
        <f t="shared" si="4"/>
        <v>30580600</v>
      </c>
      <c r="DB10" s="8">
        <f>SUM(Önkormányzat!J61)</f>
        <v>7458232</v>
      </c>
      <c r="DC10" s="540">
        <f>SUM(KÖH!AQ60)</f>
        <v>0</v>
      </c>
      <c r="DD10" s="8">
        <f>SUM(Óvoda!AQ60)</f>
        <v>0</v>
      </c>
      <c r="DE10" s="8"/>
      <c r="DF10" s="34">
        <f t="shared" si="20"/>
        <v>7458232</v>
      </c>
    </row>
    <row r="11" spans="1:110" ht="18.75">
      <c r="A11" s="75" t="s">
        <v>623</v>
      </c>
      <c r="B11" s="156" t="s">
        <v>616</v>
      </c>
      <c r="C11" s="13" t="e">
        <f>SUM(Önkormányzat!#REF!)</f>
        <v>#REF!</v>
      </c>
      <c r="D11" s="155" t="e">
        <f>SUM(Önkormányzat!#REF!)</f>
        <v>#REF!</v>
      </c>
      <c r="E11" s="7" t="e">
        <f>SUM(Önkormányzat!#REF!)</f>
        <v>#REF!</v>
      </c>
      <c r="F11" s="8">
        <f>SUM(Önkormányzat!C62)</f>
        <v>52356931</v>
      </c>
      <c r="G11" s="13" t="e">
        <f>#N/A</f>
        <v>#N/A</v>
      </c>
      <c r="H11" s="7" t="e">
        <f>#N/A</f>
        <v>#N/A</v>
      </c>
      <c r="I11" s="7" t="e">
        <f>#N/A</f>
        <v>#N/A</v>
      </c>
      <c r="J11" s="8" t="e">
        <f>#N/A</f>
        <v>#N/A</v>
      </c>
      <c r="K11" s="13">
        <f>SUM(Óvoda!C61)</f>
        <v>0</v>
      </c>
      <c r="L11" s="7">
        <f>SUM(Óvoda!D61)</f>
        <v>0</v>
      </c>
      <c r="M11" s="7">
        <f>SUM(Óvoda!E61)</f>
        <v>0</v>
      </c>
      <c r="N11" s="540">
        <f>SUM(KÖH!F61)</f>
        <v>0</v>
      </c>
      <c r="O11" s="8">
        <f>SUM(Óvoda!F61)</f>
        <v>0</v>
      </c>
      <c r="P11" s="13" t="e">
        <f>#N/A</f>
        <v>#N/A</v>
      </c>
      <c r="Q11" s="7" t="e">
        <f>#N/A</f>
        <v>#N/A</v>
      </c>
      <c r="R11" s="7" t="e">
        <f>#N/A</f>
        <v>#N/A</v>
      </c>
      <c r="S11" s="8" t="e">
        <f>#N/A</f>
        <v>#N/A</v>
      </c>
      <c r="T11" s="13" t="e">
        <f t="shared" si="6"/>
        <v>#REF!</v>
      </c>
      <c r="U11" s="7" t="e">
        <f t="shared" si="6"/>
        <v>#REF!</v>
      </c>
      <c r="V11" s="7" t="e">
        <f t="shared" si="6"/>
        <v>#REF!</v>
      </c>
      <c r="W11" s="8"/>
      <c r="X11" s="34">
        <f t="shared" si="0"/>
        <v>52356931</v>
      </c>
      <c r="Y11" s="8">
        <f>SUM(Önkormányzat!E62)</f>
        <v>54486076</v>
      </c>
      <c r="Z11" s="13" t="e">
        <f>#N/A</f>
        <v>#N/A</v>
      </c>
      <c r="AA11" s="7" t="e">
        <f>#N/A</f>
        <v>#N/A</v>
      </c>
      <c r="AB11" s="7" t="e">
        <f>#N/A</f>
        <v>#N/A</v>
      </c>
      <c r="AC11" s="8" t="e">
        <f>#N/A</f>
        <v>#N/A</v>
      </c>
      <c r="AD11" s="13">
        <f>SUM(Óvoda!V61)</f>
        <v>0</v>
      </c>
      <c r="AE11" s="7">
        <f>SUM(Óvoda!W61)</f>
        <v>0</v>
      </c>
      <c r="AF11" s="7">
        <f>SUM(Óvoda!X61)</f>
        <v>0</v>
      </c>
      <c r="AG11" s="540">
        <f>SUM(KÖH!G61)</f>
        <v>0</v>
      </c>
      <c r="AH11" s="8">
        <f>SUM(Óvoda!G61)</f>
        <v>0</v>
      </c>
      <c r="AI11" s="13" t="e">
        <f>#N/A</f>
        <v>#N/A</v>
      </c>
      <c r="AJ11" s="7" t="e">
        <f>#N/A</f>
        <v>#N/A</v>
      </c>
      <c r="AK11" s="7" t="e">
        <f>#N/A</f>
        <v>#N/A</v>
      </c>
      <c r="AL11" s="8" t="e">
        <f>#N/A</f>
        <v>#N/A</v>
      </c>
      <c r="AM11" s="13" t="e">
        <f t="shared" si="7"/>
        <v>#REF!</v>
      </c>
      <c r="AN11" s="7" t="e">
        <f t="shared" si="8"/>
        <v>#N/A</v>
      </c>
      <c r="AO11" s="7" t="e">
        <f t="shared" si="9"/>
        <v>#N/A</v>
      </c>
      <c r="AP11" s="8"/>
      <c r="AQ11" s="34">
        <f t="shared" si="10"/>
        <v>54486076</v>
      </c>
      <c r="AR11" s="8">
        <f>SUM(Önkormányzat!F62)</f>
        <v>0</v>
      </c>
      <c r="AS11" s="13" t="e">
        <f>#N/A</f>
        <v>#N/A</v>
      </c>
      <c r="AT11" s="7" t="e">
        <f>#N/A</f>
        <v>#N/A</v>
      </c>
      <c r="AU11" s="7" t="e">
        <f>#N/A</f>
        <v>#N/A</v>
      </c>
      <c r="AV11" s="8" t="e">
        <f>#N/A</f>
        <v>#N/A</v>
      </c>
      <c r="AW11" s="13">
        <f>SUM(Óvoda!AO61)</f>
        <v>0</v>
      </c>
      <c r="AX11" s="7">
        <f>SUM(Óvoda!AP61)</f>
        <v>0</v>
      </c>
      <c r="AY11" s="7">
        <f>SUM(Óvoda!AQ61)</f>
        <v>0</v>
      </c>
      <c r="AZ11" s="540">
        <f>SUM(KÖH!H61)</f>
        <v>0</v>
      </c>
      <c r="BA11" s="8">
        <f>SUM(Óvoda!H61)</f>
        <v>0</v>
      </c>
      <c r="BB11" s="13" t="e">
        <f>#N/A</f>
        <v>#N/A</v>
      </c>
      <c r="BC11" s="7" t="e">
        <f>#N/A</f>
        <v>#N/A</v>
      </c>
      <c r="BD11" s="7" t="e">
        <f>#N/A</f>
        <v>#N/A</v>
      </c>
      <c r="BE11" s="8" t="e">
        <f>#N/A</f>
        <v>#N/A</v>
      </c>
      <c r="BF11" s="13" t="e">
        <f t="shared" si="11"/>
        <v>#N/A</v>
      </c>
      <c r="BG11" s="7" t="e">
        <f t="shared" si="12"/>
        <v>#N/A</v>
      </c>
      <c r="BH11" s="7" t="e">
        <f t="shared" si="13"/>
        <v>#N/A</v>
      </c>
      <c r="BI11" s="8"/>
      <c r="BJ11" s="34">
        <f t="shared" si="1"/>
        <v>0</v>
      </c>
      <c r="BK11" s="8">
        <f>SUM(Önkormányzat!G62)</f>
        <v>29354747</v>
      </c>
      <c r="BL11" s="13" t="e">
        <f>#N/A</f>
        <v>#N/A</v>
      </c>
      <c r="BM11" s="7" t="e">
        <f>#N/A</f>
        <v>#N/A</v>
      </c>
      <c r="BN11" s="7" t="e">
        <f>#N/A</f>
        <v>#N/A</v>
      </c>
      <c r="BO11" s="8" t="e">
        <f>#N/A</f>
        <v>#N/A</v>
      </c>
      <c r="BP11" s="13">
        <f>SUM(Óvoda!AO61)</f>
        <v>0</v>
      </c>
      <c r="BQ11" s="7">
        <f>SUM(Óvoda!AP61)</f>
        <v>0</v>
      </c>
      <c r="BR11" s="7">
        <f>SUM(Óvoda!AQ61)</f>
        <v>0</v>
      </c>
      <c r="BS11" s="540">
        <f>SUM(KÖH!I61)</f>
        <v>0</v>
      </c>
      <c r="BT11" s="8">
        <f>SUM(Óvoda!I61)</f>
        <v>0</v>
      </c>
      <c r="BU11" s="13" t="e">
        <f>#N/A</f>
        <v>#N/A</v>
      </c>
      <c r="BV11" s="7" t="e">
        <f>#N/A</f>
        <v>#N/A</v>
      </c>
      <c r="BW11" s="7" t="e">
        <f>#N/A</f>
        <v>#N/A</v>
      </c>
      <c r="BX11" s="8" t="e">
        <f>#N/A</f>
        <v>#N/A</v>
      </c>
      <c r="BY11" s="13" t="e">
        <f t="shared" si="14"/>
        <v>#N/A</v>
      </c>
      <c r="BZ11" s="7" t="e">
        <f t="shared" si="15"/>
        <v>#N/A</v>
      </c>
      <c r="CA11" s="7" t="e">
        <f t="shared" si="16"/>
        <v>#N/A</v>
      </c>
      <c r="CB11" s="8"/>
      <c r="CC11" s="34">
        <f t="shared" si="2"/>
        <v>29354747</v>
      </c>
      <c r="CD11" s="8">
        <f>SUM(Önkormányzat!H62)</f>
        <v>77021085</v>
      </c>
      <c r="CE11" s="13" t="e">
        <f>#N/A</f>
        <v>#N/A</v>
      </c>
      <c r="CF11" s="7" t="e">
        <f>#N/A</f>
        <v>#N/A</v>
      </c>
      <c r="CG11" s="7" t="e">
        <f>#N/A</f>
        <v>#N/A</v>
      </c>
      <c r="CH11" s="8" t="e">
        <f>#N/A</f>
        <v>#N/A</v>
      </c>
      <c r="CI11" s="13">
        <f>SUM(Óvoda!BH61)</f>
        <v>0</v>
      </c>
      <c r="CJ11" s="7">
        <f>SUM(Óvoda!BI61)</f>
        <v>0</v>
      </c>
      <c r="CK11" s="7">
        <f>SUM(Óvoda!BJ61)</f>
        <v>0</v>
      </c>
      <c r="CL11" s="540">
        <f>SUM(KÖH!J61)</f>
        <v>0</v>
      </c>
      <c r="CM11" s="8">
        <f>SUM(Óvoda!J61)</f>
        <v>0</v>
      </c>
      <c r="CN11" s="13" t="e">
        <f>#N/A</f>
        <v>#N/A</v>
      </c>
      <c r="CO11" s="7" t="e">
        <f>#N/A</f>
        <v>#N/A</v>
      </c>
      <c r="CP11" s="7" t="e">
        <f>#N/A</f>
        <v>#N/A</v>
      </c>
      <c r="CQ11" s="8" t="e">
        <f>#N/A</f>
        <v>#N/A</v>
      </c>
      <c r="CR11" s="13" t="e">
        <f t="shared" si="17"/>
        <v>#N/A</v>
      </c>
      <c r="CS11" s="7" t="e">
        <f t="shared" si="18"/>
        <v>#N/A</v>
      </c>
      <c r="CT11" s="7" t="e">
        <f t="shared" si="19"/>
        <v>#N/A</v>
      </c>
      <c r="CU11" s="8"/>
      <c r="CV11" s="34">
        <f t="shared" si="3"/>
        <v>77021085</v>
      </c>
      <c r="CW11" s="8">
        <f>SUM(Önkormányzat!I62)</f>
        <v>54562573</v>
      </c>
      <c r="CX11" s="540">
        <f>SUM(KÖH!BV61)</f>
        <v>0</v>
      </c>
      <c r="CY11" s="8">
        <f>SUM(Óvoda!BV61)</f>
        <v>0</v>
      </c>
      <c r="CZ11" s="8"/>
      <c r="DA11" s="34">
        <f t="shared" si="4"/>
        <v>54562573</v>
      </c>
      <c r="DB11" s="8">
        <f>SUM(Önkormányzat!J62)</f>
        <v>54562573</v>
      </c>
      <c r="DC11" s="540">
        <f>SUM(KÖH!AQ61)</f>
        <v>0</v>
      </c>
      <c r="DD11" s="8">
        <f>SUM(Óvoda!AQ61)</f>
        <v>0</v>
      </c>
      <c r="DE11" s="8"/>
      <c r="DF11" s="34">
        <f t="shared" si="20"/>
        <v>54562573</v>
      </c>
    </row>
    <row r="12" spans="1:110" ht="18.75">
      <c r="A12" s="75" t="s">
        <v>35</v>
      </c>
      <c r="B12" s="156" t="s">
        <v>36</v>
      </c>
      <c r="C12" s="13" t="e">
        <f>SUM(Önkormányzat!#REF!)</f>
        <v>#REF!</v>
      </c>
      <c r="D12" s="155" t="e">
        <f>SUM(Önkormányzat!#REF!)</f>
        <v>#REF!</v>
      </c>
      <c r="E12" s="7" t="e">
        <f>SUM(Önkormányzat!#REF!)</f>
        <v>#REF!</v>
      </c>
      <c r="F12" s="8">
        <f>SUM(Önkormányzat!C63)</f>
        <v>24545000</v>
      </c>
      <c r="G12" s="13" t="e">
        <f>#N/A</f>
        <v>#N/A</v>
      </c>
      <c r="H12" s="7" t="e">
        <f>#N/A</f>
        <v>#N/A</v>
      </c>
      <c r="I12" s="7" t="e">
        <f>#N/A</f>
        <v>#N/A</v>
      </c>
      <c r="J12" s="8" t="e">
        <f>#N/A</f>
        <v>#N/A</v>
      </c>
      <c r="K12" s="13">
        <f>SUM(Óvoda!C62)</f>
        <v>0</v>
      </c>
      <c r="L12" s="7">
        <f>SUM(Óvoda!D62)</f>
        <v>0</v>
      </c>
      <c r="M12" s="7">
        <f>SUM(Óvoda!E62)</f>
        <v>0</v>
      </c>
      <c r="N12" s="540">
        <f>SUM(KÖH!F62)</f>
        <v>0</v>
      </c>
      <c r="O12" s="8">
        <f>SUM(Óvoda!F62)</f>
        <v>0</v>
      </c>
      <c r="P12" s="13" t="e">
        <f>#N/A</f>
        <v>#N/A</v>
      </c>
      <c r="Q12" s="7" t="e">
        <f>#N/A</f>
        <v>#N/A</v>
      </c>
      <c r="R12" s="7" t="e">
        <f>#N/A</f>
        <v>#N/A</v>
      </c>
      <c r="S12" s="8" t="e">
        <f>#N/A</f>
        <v>#N/A</v>
      </c>
      <c r="T12" s="13" t="e">
        <f t="shared" si="6"/>
        <v>#REF!</v>
      </c>
      <c r="U12" s="7" t="e">
        <f t="shared" si="6"/>
        <v>#REF!</v>
      </c>
      <c r="V12" s="7" t="e">
        <f t="shared" si="6"/>
        <v>#REF!</v>
      </c>
      <c r="W12" s="8"/>
      <c r="X12" s="34">
        <f t="shared" si="0"/>
        <v>24545000</v>
      </c>
      <c r="Y12" s="8">
        <f>SUM(Önkormányzat!E63)</f>
        <v>24545000</v>
      </c>
      <c r="Z12" s="13" t="e">
        <f>#N/A</f>
        <v>#N/A</v>
      </c>
      <c r="AA12" s="7" t="e">
        <f>#N/A</f>
        <v>#N/A</v>
      </c>
      <c r="AB12" s="7" t="e">
        <f>#N/A</f>
        <v>#N/A</v>
      </c>
      <c r="AC12" s="8" t="e">
        <f>#N/A</f>
        <v>#N/A</v>
      </c>
      <c r="AD12" s="13">
        <f>SUM(Óvoda!V62)</f>
        <v>0</v>
      </c>
      <c r="AE12" s="7">
        <f>SUM(Óvoda!W62)</f>
        <v>0</v>
      </c>
      <c r="AF12" s="7">
        <f>SUM(Óvoda!X62)</f>
        <v>0</v>
      </c>
      <c r="AG12" s="540">
        <f>SUM(KÖH!G62)</f>
        <v>0</v>
      </c>
      <c r="AH12" s="8">
        <f>SUM(Óvoda!G62)</f>
        <v>0</v>
      </c>
      <c r="AI12" s="13" t="e">
        <f>#N/A</f>
        <v>#N/A</v>
      </c>
      <c r="AJ12" s="7" t="e">
        <f>#N/A</f>
        <v>#N/A</v>
      </c>
      <c r="AK12" s="7" t="e">
        <f>#N/A</f>
        <v>#N/A</v>
      </c>
      <c r="AL12" s="8" t="e">
        <f>#N/A</f>
        <v>#N/A</v>
      </c>
      <c r="AM12" s="13" t="e">
        <f t="shared" si="7"/>
        <v>#REF!</v>
      </c>
      <c r="AN12" s="7" t="e">
        <f t="shared" si="8"/>
        <v>#N/A</v>
      </c>
      <c r="AO12" s="7" t="e">
        <f t="shared" si="9"/>
        <v>#N/A</v>
      </c>
      <c r="AP12" s="8"/>
      <c r="AQ12" s="34">
        <f t="shared" si="10"/>
        <v>24545000</v>
      </c>
      <c r="AR12" s="8">
        <f>SUM(Önkormányzat!F63)</f>
        <v>0</v>
      </c>
      <c r="AS12" s="13" t="e">
        <f>#N/A</f>
        <v>#N/A</v>
      </c>
      <c r="AT12" s="7" t="e">
        <f>#N/A</f>
        <v>#N/A</v>
      </c>
      <c r="AU12" s="7" t="e">
        <f>#N/A</f>
        <v>#N/A</v>
      </c>
      <c r="AV12" s="8" t="e">
        <f>#N/A</f>
        <v>#N/A</v>
      </c>
      <c r="AW12" s="13">
        <f>SUM(Óvoda!AO62)</f>
        <v>0</v>
      </c>
      <c r="AX12" s="7">
        <f>SUM(Óvoda!AP62)</f>
        <v>0</v>
      </c>
      <c r="AY12" s="7">
        <f>SUM(Óvoda!AQ62)</f>
        <v>0</v>
      </c>
      <c r="AZ12" s="540">
        <f>SUM(KÖH!H62)</f>
        <v>0</v>
      </c>
      <c r="BA12" s="8">
        <f>SUM(Óvoda!H62)</f>
        <v>0</v>
      </c>
      <c r="BB12" s="13" t="e">
        <f>#N/A</f>
        <v>#N/A</v>
      </c>
      <c r="BC12" s="7" t="e">
        <f>#N/A</f>
        <v>#N/A</v>
      </c>
      <c r="BD12" s="7" t="e">
        <f>#N/A</f>
        <v>#N/A</v>
      </c>
      <c r="BE12" s="8" t="e">
        <f>#N/A</f>
        <v>#N/A</v>
      </c>
      <c r="BF12" s="13" t="e">
        <f t="shared" si="11"/>
        <v>#N/A</v>
      </c>
      <c r="BG12" s="7" t="e">
        <f t="shared" si="12"/>
        <v>#N/A</v>
      </c>
      <c r="BH12" s="7" t="e">
        <f t="shared" si="13"/>
        <v>#N/A</v>
      </c>
      <c r="BI12" s="8"/>
      <c r="BJ12" s="34">
        <f t="shared" si="1"/>
        <v>0</v>
      </c>
      <c r="BK12" s="8">
        <f>SUM(Önkormányzat!G63)</f>
        <v>6383193</v>
      </c>
      <c r="BL12" s="13" t="e">
        <f>#N/A</f>
        <v>#N/A</v>
      </c>
      <c r="BM12" s="7" t="e">
        <f>#N/A</f>
        <v>#N/A</v>
      </c>
      <c r="BN12" s="7" t="e">
        <f>#N/A</f>
        <v>#N/A</v>
      </c>
      <c r="BO12" s="8" t="e">
        <f>#N/A</f>
        <v>#N/A</v>
      </c>
      <c r="BP12" s="13">
        <f>SUM(Óvoda!AO62)</f>
        <v>0</v>
      </c>
      <c r="BQ12" s="7">
        <f>SUM(Óvoda!AP62)</f>
        <v>0</v>
      </c>
      <c r="BR12" s="7">
        <f>SUM(Óvoda!AQ62)</f>
        <v>0</v>
      </c>
      <c r="BS12" s="540">
        <f>SUM(KÖH!I62)</f>
        <v>0</v>
      </c>
      <c r="BT12" s="8">
        <f>SUM(Óvoda!I62)</f>
        <v>0</v>
      </c>
      <c r="BU12" s="13" t="e">
        <f>#N/A</f>
        <v>#N/A</v>
      </c>
      <c r="BV12" s="7" t="e">
        <f>#N/A</f>
        <v>#N/A</v>
      </c>
      <c r="BW12" s="7" t="e">
        <f>#N/A</f>
        <v>#N/A</v>
      </c>
      <c r="BX12" s="8" t="e">
        <f>#N/A</f>
        <v>#N/A</v>
      </c>
      <c r="BY12" s="13" t="e">
        <f t="shared" si="14"/>
        <v>#N/A</v>
      </c>
      <c r="BZ12" s="7" t="e">
        <f t="shared" si="15"/>
        <v>#N/A</v>
      </c>
      <c r="CA12" s="7" t="e">
        <f t="shared" si="16"/>
        <v>#N/A</v>
      </c>
      <c r="CB12" s="8"/>
      <c r="CC12" s="34">
        <f t="shared" si="2"/>
        <v>6383193</v>
      </c>
      <c r="CD12" s="8">
        <f>SUM(Önkormányzat!H63)</f>
        <v>12715435</v>
      </c>
      <c r="CE12" s="13" t="e">
        <f>#N/A</f>
        <v>#N/A</v>
      </c>
      <c r="CF12" s="7" t="e">
        <f>#N/A</f>
        <v>#N/A</v>
      </c>
      <c r="CG12" s="7" t="e">
        <f>#N/A</f>
        <v>#N/A</v>
      </c>
      <c r="CH12" s="8" t="e">
        <f>#N/A</f>
        <v>#N/A</v>
      </c>
      <c r="CI12" s="13">
        <f>SUM(Óvoda!BH62)</f>
        <v>0</v>
      </c>
      <c r="CJ12" s="7">
        <f>SUM(Óvoda!BI62)</f>
        <v>0</v>
      </c>
      <c r="CK12" s="7">
        <f>SUM(Óvoda!BJ62)</f>
        <v>0</v>
      </c>
      <c r="CL12" s="540">
        <f>SUM(KÖH!J62)</f>
        <v>0</v>
      </c>
      <c r="CM12" s="8">
        <f>SUM(Óvoda!J62)</f>
        <v>0</v>
      </c>
      <c r="CN12" s="13" t="e">
        <f>#N/A</f>
        <v>#N/A</v>
      </c>
      <c r="CO12" s="7" t="e">
        <f>#N/A</f>
        <v>#N/A</v>
      </c>
      <c r="CP12" s="7" t="e">
        <f>#N/A</f>
        <v>#N/A</v>
      </c>
      <c r="CQ12" s="8" t="e">
        <f>#N/A</f>
        <v>#N/A</v>
      </c>
      <c r="CR12" s="13" t="e">
        <f t="shared" si="17"/>
        <v>#N/A</v>
      </c>
      <c r="CS12" s="7" t="e">
        <f t="shared" si="18"/>
        <v>#N/A</v>
      </c>
      <c r="CT12" s="7" t="e">
        <f t="shared" si="19"/>
        <v>#N/A</v>
      </c>
      <c r="CU12" s="8"/>
      <c r="CV12" s="34">
        <f t="shared" si="3"/>
        <v>12715435</v>
      </c>
      <c r="CW12" s="8">
        <f>SUM(Önkormányzat!I63)</f>
        <v>23520000</v>
      </c>
      <c r="CX12" s="540">
        <f>SUM(KÖH!BV62)</f>
        <v>0</v>
      </c>
      <c r="CY12" s="8">
        <f>SUM(Óvoda!K64)</f>
        <v>100000</v>
      </c>
      <c r="CZ12" s="8"/>
      <c r="DA12" s="34">
        <f t="shared" si="4"/>
        <v>23620000</v>
      </c>
      <c r="DB12" s="8">
        <f>SUM(Önkormányzat!J63)</f>
        <v>12618393</v>
      </c>
      <c r="DC12" s="540">
        <f>SUM(KÖH!AQ62)</f>
        <v>0</v>
      </c>
      <c r="DD12" s="8">
        <f>Óvoda!L64</f>
        <v>100000</v>
      </c>
      <c r="DE12" s="8"/>
      <c r="DF12" s="34">
        <f t="shared" si="20"/>
        <v>12718393</v>
      </c>
    </row>
    <row r="13" spans="1:110" ht="20.25">
      <c r="A13" s="754" t="s">
        <v>198</v>
      </c>
      <c r="B13" s="754"/>
      <c r="C13" s="157" t="e">
        <f t="shared" ref="C13:V13" si="21">SUM(C6:C12)</f>
        <v>#REF!</v>
      </c>
      <c r="D13" s="158" t="e">
        <f t="shared" si="21"/>
        <v>#REF!</v>
      </c>
      <c r="E13" s="158" t="e">
        <f t="shared" si="21"/>
        <v>#REF!</v>
      </c>
      <c r="F13" s="159">
        <f t="shared" si="21"/>
        <v>518938172</v>
      </c>
      <c r="G13" s="157" t="e">
        <f t="shared" si="21"/>
        <v>#N/A</v>
      </c>
      <c r="H13" s="158" t="e">
        <f t="shared" si="21"/>
        <v>#N/A</v>
      </c>
      <c r="I13" s="158" t="e">
        <f t="shared" si="21"/>
        <v>#N/A</v>
      </c>
      <c r="J13" s="160" t="e">
        <f t="shared" si="21"/>
        <v>#N/A</v>
      </c>
      <c r="K13" s="157">
        <f t="shared" si="21"/>
        <v>0</v>
      </c>
      <c r="L13" s="158">
        <f t="shared" si="21"/>
        <v>0</v>
      </c>
      <c r="M13" s="158">
        <f t="shared" si="21"/>
        <v>0</v>
      </c>
      <c r="N13" s="158">
        <f t="shared" si="21"/>
        <v>159765340</v>
      </c>
      <c r="O13" s="159">
        <f t="shared" si="21"/>
        <v>225938656</v>
      </c>
      <c r="P13" s="158" t="e">
        <f t="shared" si="21"/>
        <v>#REF!</v>
      </c>
      <c r="Q13" s="158" t="e">
        <f t="shared" si="21"/>
        <v>#REF!</v>
      </c>
      <c r="R13" s="158" t="e">
        <f t="shared" si="21"/>
        <v>#N/A</v>
      </c>
      <c r="S13" s="159" t="e">
        <f t="shared" si="21"/>
        <v>#N/A</v>
      </c>
      <c r="T13" s="158" t="e">
        <f t="shared" si="21"/>
        <v>#REF!</v>
      </c>
      <c r="U13" s="158" t="e">
        <f t="shared" si="21"/>
        <v>#REF!</v>
      </c>
      <c r="V13" s="158" t="e">
        <f t="shared" si="21"/>
        <v>#REF!</v>
      </c>
      <c r="W13" s="158">
        <f>SUM(W6:W12)</f>
        <v>7731117</v>
      </c>
      <c r="X13" s="34">
        <f t="shared" si="0"/>
        <v>912373285</v>
      </c>
      <c r="Y13" s="159">
        <f t="shared" ref="Y13:AO13" si="22">SUM(Y6:Y12)</f>
        <v>561567317</v>
      </c>
      <c r="Z13" s="157" t="e">
        <f t="shared" si="22"/>
        <v>#N/A</v>
      </c>
      <c r="AA13" s="158" t="e">
        <f t="shared" si="22"/>
        <v>#N/A</v>
      </c>
      <c r="AB13" s="158" t="e">
        <f t="shared" si="22"/>
        <v>#N/A</v>
      </c>
      <c r="AC13" s="160" t="e">
        <f t="shared" si="22"/>
        <v>#N/A</v>
      </c>
      <c r="AD13" s="157">
        <f t="shared" si="22"/>
        <v>0</v>
      </c>
      <c r="AE13" s="158">
        <f t="shared" si="22"/>
        <v>0</v>
      </c>
      <c r="AF13" s="158">
        <f t="shared" si="22"/>
        <v>0</v>
      </c>
      <c r="AG13" s="158">
        <f t="shared" si="22"/>
        <v>164100353</v>
      </c>
      <c r="AH13" s="159">
        <f t="shared" si="22"/>
        <v>227400246</v>
      </c>
      <c r="AI13" s="158" t="e">
        <f t="shared" si="22"/>
        <v>#N/A</v>
      </c>
      <c r="AJ13" s="158" t="e">
        <f t="shared" si="22"/>
        <v>#N/A</v>
      </c>
      <c r="AK13" s="158" t="e">
        <f t="shared" si="22"/>
        <v>#N/A</v>
      </c>
      <c r="AL13" s="159" t="e">
        <f t="shared" si="22"/>
        <v>#N/A</v>
      </c>
      <c r="AM13" s="158" t="e">
        <f t="shared" si="22"/>
        <v>#REF!</v>
      </c>
      <c r="AN13" s="158" t="e">
        <f t="shared" si="22"/>
        <v>#N/A</v>
      </c>
      <c r="AO13" s="158" t="e">
        <f t="shared" si="22"/>
        <v>#N/A</v>
      </c>
      <c r="AP13" s="158">
        <f>SUM(AP6:AP12)</f>
        <v>7731117</v>
      </c>
      <c r="AQ13" s="34">
        <f t="shared" si="10"/>
        <v>960799033</v>
      </c>
      <c r="AR13" s="159">
        <f t="shared" ref="AR13:BH13" si="23">SUM(AR6:AR12)</f>
        <v>0</v>
      </c>
      <c r="AS13" s="157" t="e">
        <f t="shared" si="23"/>
        <v>#N/A</v>
      </c>
      <c r="AT13" s="158" t="e">
        <f t="shared" si="23"/>
        <v>#N/A</v>
      </c>
      <c r="AU13" s="158" t="e">
        <f t="shared" si="23"/>
        <v>#N/A</v>
      </c>
      <c r="AV13" s="160" t="e">
        <f t="shared" si="23"/>
        <v>#N/A</v>
      </c>
      <c r="AW13" s="157">
        <f t="shared" si="23"/>
        <v>0</v>
      </c>
      <c r="AX13" s="158">
        <f t="shared" si="23"/>
        <v>0</v>
      </c>
      <c r="AY13" s="158">
        <f t="shared" si="23"/>
        <v>0</v>
      </c>
      <c r="AZ13" s="158">
        <f t="shared" si="23"/>
        <v>139994147</v>
      </c>
      <c r="BA13" s="159">
        <f t="shared" si="23"/>
        <v>189318912</v>
      </c>
      <c r="BB13" s="158" t="e">
        <f t="shared" si="23"/>
        <v>#N/A</v>
      </c>
      <c r="BC13" s="158" t="e">
        <f t="shared" si="23"/>
        <v>#N/A</v>
      </c>
      <c r="BD13" s="158" t="e">
        <f t="shared" si="23"/>
        <v>#N/A</v>
      </c>
      <c r="BE13" s="159" t="e">
        <f t="shared" si="23"/>
        <v>#N/A</v>
      </c>
      <c r="BF13" s="158" t="e">
        <f t="shared" si="23"/>
        <v>#N/A</v>
      </c>
      <c r="BG13" s="158" t="e">
        <f t="shared" si="23"/>
        <v>#N/A</v>
      </c>
      <c r="BH13" s="158" t="e">
        <f t="shared" si="23"/>
        <v>#N/A</v>
      </c>
      <c r="BI13" s="158">
        <f>SUM(BI6:BI12)</f>
        <v>6269285</v>
      </c>
      <c r="BJ13" s="34">
        <f t="shared" si="1"/>
        <v>335582344</v>
      </c>
      <c r="BK13" s="159">
        <f t="shared" ref="BK13:CA13" si="24">SUM(BK6:BK12)</f>
        <v>305153519</v>
      </c>
      <c r="BL13" s="157" t="e">
        <f t="shared" si="24"/>
        <v>#N/A</v>
      </c>
      <c r="BM13" s="158" t="e">
        <f t="shared" si="24"/>
        <v>#N/A</v>
      </c>
      <c r="BN13" s="158" t="e">
        <f t="shared" si="24"/>
        <v>#N/A</v>
      </c>
      <c r="BO13" s="160" t="e">
        <f t="shared" si="24"/>
        <v>#N/A</v>
      </c>
      <c r="BP13" s="157">
        <f t="shared" si="24"/>
        <v>0</v>
      </c>
      <c r="BQ13" s="158">
        <f t="shared" si="24"/>
        <v>0</v>
      </c>
      <c r="BR13" s="158">
        <f t="shared" si="24"/>
        <v>0</v>
      </c>
      <c r="BS13" s="158">
        <f t="shared" si="24"/>
        <v>78684924</v>
      </c>
      <c r="BT13" s="159">
        <f t="shared" si="24"/>
        <v>96605468</v>
      </c>
      <c r="BU13" s="158" t="e">
        <f t="shared" si="24"/>
        <v>#N/A</v>
      </c>
      <c r="BV13" s="158" t="e">
        <f t="shared" si="24"/>
        <v>#N/A</v>
      </c>
      <c r="BW13" s="158" t="e">
        <f t="shared" si="24"/>
        <v>#N/A</v>
      </c>
      <c r="BX13" s="159" t="e">
        <f t="shared" si="24"/>
        <v>#N/A</v>
      </c>
      <c r="BY13" s="158" t="e">
        <f t="shared" si="24"/>
        <v>#N/A</v>
      </c>
      <c r="BZ13" s="158" t="e">
        <f t="shared" si="24"/>
        <v>#N/A</v>
      </c>
      <c r="CA13" s="158" t="e">
        <f t="shared" si="24"/>
        <v>#N/A</v>
      </c>
      <c r="CB13" s="158">
        <f>SUM(CB6:CB12)</f>
        <v>3071878</v>
      </c>
      <c r="CC13" s="34">
        <f t="shared" si="2"/>
        <v>483515789</v>
      </c>
      <c r="CD13" s="159">
        <f t="shared" ref="CD13:CT13" si="25">SUM(CD6:CD12)</f>
        <v>545990538</v>
      </c>
      <c r="CE13" s="157" t="e">
        <f t="shared" si="25"/>
        <v>#N/A</v>
      </c>
      <c r="CF13" s="158" t="e">
        <f t="shared" si="25"/>
        <v>#N/A</v>
      </c>
      <c r="CG13" s="158" t="e">
        <f t="shared" si="25"/>
        <v>#N/A</v>
      </c>
      <c r="CH13" s="160" t="e">
        <f t="shared" si="25"/>
        <v>#N/A</v>
      </c>
      <c r="CI13" s="157">
        <f t="shared" si="25"/>
        <v>0</v>
      </c>
      <c r="CJ13" s="158">
        <f t="shared" si="25"/>
        <v>0</v>
      </c>
      <c r="CK13" s="158">
        <f t="shared" si="25"/>
        <v>0</v>
      </c>
      <c r="CL13" s="158">
        <f t="shared" si="25"/>
        <v>134046884</v>
      </c>
      <c r="CM13" s="159">
        <f t="shared" si="25"/>
        <v>172141538</v>
      </c>
      <c r="CN13" s="158" t="e">
        <f t="shared" si="25"/>
        <v>#N/A</v>
      </c>
      <c r="CO13" s="158" t="e">
        <f t="shared" si="25"/>
        <v>#N/A</v>
      </c>
      <c r="CP13" s="158" t="e">
        <f t="shared" si="25"/>
        <v>#N/A</v>
      </c>
      <c r="CQ13" s="159" t="e">
        <f t="shared" si="25"/>
        <v>#N/A</v>
      </c>
      <c r="CR13" s="158" t="e">
        <f t="shared" si="25"/>
        <v>#N/A</v>
      </c>
      <c r="CS13" s="158" t="e">
        <f t="shared" si="25"/>
        <v>#N/A</v>
      </c>
      <c r="CT13" s="158" t="e">
        <f t="shared" si="25"/>
        <v>#N/A</v>
      </c>
      <c r="CU13" s="158">
        <f>SUM(CU6:CU12)</f>
        <v>5800248</v>
      </c>
      <c r="CV13" s="34">
        <f t="shared" si="3"/>
        <v>857979208</v>
      </c>
      <c r="CW13" s="159">
        <f t="shared" ref="CW13:CY13" si="26">SUM(CW6:CW12)</f>
        <v>721022405</v>
      </c>
      <c r="CX13" s="158">
        <f t="shared" si="26"/>
        <v>178898564</v>
      </c>
      <c r="CY13" s="159">
        <f t="shared" si="26"/>
        <v>230707178</v>
      </c>
      <c r="CZ13" s="158">
        <f>SUM(CZ6:CZ12)</f>
        <v>8298467</v>
      </c>
      <c r="DA13" s="34">
        <f t="shared" si="4"/>
        <v>1138926614</v>
      </c>
      <c r="DB13" s="159">
        <f t="shared" ref="DB13:DD13" si="27">SUM(DB6:DB12)</f>
        <v>648267134</v>
      </c>
      <c r="DC13" s="158">
        <f t="shared" si="27"/>
        <v>170506392</v>
      </c>
      <c r="DD13" s="159">
        <f t="shared" si="27"/>
        <v>215889850</v>
      </c>
      <c r="DE13" s="158">
        <f>SUM(DE6:DE12)</f>
        <v>8158512</v>
      </c>
      <c r="DF13" s="34">
        <f t="shared" si="20"/>
        <v>1042821888</v>
      </c>
    </row>
    <row r="14" spans="1:110" ht="18.75">
      <c r="A14" s="27" t="s">
        <v>43</v>
      </c>
      <c r="B14" s="18" t="s">
        <v>44</v>
      </c>
      <c r="C14" s="13" t="e">
        <f>SUM(Önkormányzat!#REF!)</f>
        <v>#REF!</v>
      </c>
      <c r="D14" s="155" t="e">
        <f>SUM(Önkormányzat!#REF!)</f>
        <v>#REF!</v>
      </c>
      <c r="E14" s="7" t="e">
        <f>SUM(Önkormányzat!#REF!)</f>
        <v>#REF!</v>
      </c>
      <c r="F14" s="8">
        <f>SUM(Önkormányzat!C66)</f>
        <v>408778303</v>
      </c>
      <c r="G14" s="13" t="e">
        <f>#N/A</f>
        <v>#N/A</v>
      </c>
      <c r="H14" s="7" t="e">
        <f>#N/A</f>
        <v>#N/A</v>
      </c>
      <c r="I14" s="7" t="e">
        <f>#N/A</f>
        <v>#N/A</v>
      </c>
      <c r="J14" s="21" t="e">
        <f>#N/A</f>
        <v>#N/A</v>
      </c>
      <c r="K14" s="13">
        <f>SUM(Óvoda!C65)</f>
        <v>0</v>
      </c>
      <c r="L14" s="7">
        <f>SUM(Óvoda!D65)</f>
        <v>0</v>
      </c>
      <c r="M14" s="7">
        <f>SUM(Óvoda!E65)</f>
        <v>0</v>
      </c>
      <c r="N14" s="536">
        <f>SUM(KÖH!F65)</f>
        <v>0</v>
      </c>
      <c r="O14" s="21">
        <f>SUM(Óvoda!F65)</f>
        <v>0</v>
      </c>
      <c r="P14" s="21">
        <f>SUM(Óvoda!G65)</f>
        <v>315900</v>
      </c>
      <c r="Q14" s="21">
        <f>SUM(Óvoda!I65)</f>
        <v>315900</v>
      </c>
      <c r="R14" s="21">
        <f>SUM(Óvoda!K65)</f>
        <v>4343230</v>
      </c>
      <c r="S14" s="21">
        <f>SUM(Óvoda!L65)</f>
        <v>4343230</v>
      </c>
      <c r="T14" s="21" t="e">
        <f>SUM(Óvoda!#REF!)</f>
        <v>#REF!</v>
      </c>
      <c r="U14" s="21" t="e">
        <f>SUM(Óvoda!#REF!)</f>
        <v>#REF!</v>
      </c>
      <c r="V14" s="21">
        <f>SUM(Óvoda!M65)</f>
        <v>0</v>
      </c>
      <c r="W14" s="21"/>
      <c r="X14" s="34">
        <f t="shared" ref="X14:X24" si="28">SUM(F14+O14+N14)</f>
        <v>408778303</v>
      </c>
      <c r="Y14" s="8">
        <f>SUM(Önkormányzat!E66)</f>
        <v>368778303</v>
      </c>
      <c r="Z14" s="13" t="e">
        <f>#N/A</f>
        <v>#N/A</v>
      </c>
      <c r="AA14" s="7" t="e">
        <f>#N/A</f>
        <v>#N/A</v>
      </c>
      <c r="AB14" s="7" t="e">
        <f>#N/A</f>
        <v>#N/A</v>
      </c>
      <c r="AC14" s="21" t="e">
        <f>#N/A</f>
        <v>#N/A</v>
      </c>
      <c r="AD14" s="13">
        <f>SUM(Óvoda!V65)</f>
        <v>0</v>
      </c>
      <c r="AE14" s="7">
        <f>SUM(Óvoda!W65)</f>
        <v>0</v>
      </c>
      <c r="AF14" s="7">
        <f>SUM(Óvoda!X65)</f>
        <v>0</v>
      </c>
      <c r="AG14" s="536">
        <f>SUM(KÖH!Y65)</f>
        <v>0</v>
      </c>
      <c r="AH14" s="21">
        <f>SUM(Óvoda!G65)</f>
        <v>315900</v>
      </c>
      <c r="AI14" s="21">
        <f>SUM(Óvoda!Z65)</f>
        <v>0</v>
      </c>
      <c r="AJ14" s="21">
        <f>SUM(Óvoda!AA65)</f>
        <v>0</v>
      </c>
      <c r="AK14" s="21">
        <f>SUM(Óvoda!AB65)</f>
        <v>0</v>
      </c>
      <c r="AL14" s="21">
        <f>SUM(Óvoda!AC65)</f>
        <v>0</v>
      </c>
      <c r="AM14" s="21">
        <f>SUM(Óvoda!AD65)</f>
        <v>0</v>
      </c>
      <c r="AN14" s="21">
        <f>SUM(Óvoda!AE65)</f>
        <v>0</v>
      </c>
      <c r="AO14" s="21">
        <f>SUM(Óvoda!AF65)</f>
        <v>0</v>
      </c>
      <c r="AP14" s="21"/>
      <c r="AQ14" s="34">
        <f t="shared" ref="AQ14:AQ19" si="29">SUM(Y14+AH14+AG14)</f>
        <v>369094203</v>
      </c>
      <c r="AR14" s="8">
        <f>SUM(Önkormányzat!F66)</f>
        <v>0</v>
      </c>
      <c r="AS14" s="13" t="e">
        <f>#N/A</f>
        <v>#N/A</v>
      </c>
      <c r="AT14" s="7" t="e">
        <f>#N/A</f>
        <v>#N/A</v>
      </c>
      <c r="AU14" s="7" t="e">
        <f>#N/A</f>
        <v>#N/A</v>
      </c>
      <c r="AV14" s="21" t="e">
        <f>#N/A</f>
        <v>#N/A</v>
      </c>
      <c r="AW14" s="13">
        <f>SUM(Óvoda!AO65)</f>
        <v>0</v>
      </c>
      <c r="AX14" s="7">
        <f>SUM(Óvoda!AP65)</f>
        <v>0</v>
      </c>
      <c r="AY14" s="7">
        <f>SUM(Óvoda!AQ65)</f>
        <v>0</v>
      </c>
      <c r="AZ14" s="536">
        <f>SUM(KÖH!AR65)</f>
        <v>0</v>
      </c>
      <c r="BA14" s="21">
        <f>SUM(Óvoda!H65)</f>
        <v>0</v>
      </c>
      <c r="BB14" s="21">
        <f>SUM(Óvoda!AS65)</f>
        <v>0</v>
      </c>
      <c r="BC14" s="21">
        <f>SUM(Óvoda!AT65)</f>
        <v>0</v>
      </c>
      <c r="BD14" s="21">
        <f>SUM(Óvoda!AU65)</f>
        <v>0</v>
      </c>
      <c r="BE14" s="21">
        <f>SUM(Óvoda!AV65)</f>
        <v>0</v>
      </c>
      <c r="BF14" s="21">
        <f>SUM(Óvoda!AW65)</f>
        <v>0</v>
      </c>
      <c r="BG14" s="21">
        <f>SUM(Óvoda!AX65)</f>
        <v>0</v>
      </c>
      <c r="BH14" s="21">
        <f>SUM(Óvoda!AY65)</f>
        <v>0</v>
      </c>
      <c r="BI14" s="21">
        <f>SUM(Könyvtár!H65)</f>
        <v>125000</v>
      </c>
      <c r="BJ14" s="34">
        <f>SUM(AR14+BA14+AZ14+BI14)</f>
        <v>125000</v>
      </c>
      <c r="BK14" s="8">
        <f>SUM(Önkormányzat!G66)</f>
        <v>181129178</v>
      </c>
      <c r="BL14" s="13" t="e">
        <f>#N/A</f>
        <v>#N/A</v>
      </c>
      <c r="BM14" s="7" t="e">
        <f>#N/A</f>
        <v>#N/A</v>
      </c>
      <c r="BN14" s="7" t="e">
        <f>#N/A</f>
        <v>#N/A</v>
      </c>
      <c r="BO14" s="21" t="e">
        <f>#N/A</f>
        <v>#N/A</v>
      </c>
      <c r="BP14" s="13">
        <f>SUM(Óvoda!AO65)</f>
        <v>0</v>
      </c>
      <c r="BQ14" s="7">
        <f>SUM(Óvoda!AP65)</f>
        <v>0</v>
      </c>
      <c r="BR14" s="7">
        <f>SUM(Óvoda!AQ65)</f>
        <v>0</v>
      </c>
      <c r="BS14" s="536">
        <f>SUM(KÖH!AR65)</f>
        <v>0</v>
      </c>
      <c r="BT14" s="21">
        <f>SUM(Óvoda!I65)</f>
        <v>315900</v>
      </c>
      <c r="BU14" s="21">
        <f>SUM(Óvoda!AS65)</f>
        <v>0</v>
      </c>
      <c r="BV14" s="21">
        <f>SUM(Óvoda!AT65)</f>
        <v>0</v>
      </c>
      <c r="BW14" s="21">
        <f>SUM(Óvoda!AU65)</f>
        <v>0</v>
      </c>
      <c r="BX14" s="21">
        <f>SUM(Óvoda!AV65)</f>
        <v>0</v>
      </c>
      <c r="BY14" s="21">
        <f>SUM(Óvoda!AW65)</f>
        <v>0</v>
      </c>
      <c r="BZ14" s="21">
        <f>SUM(Óvoda!AX65)</f>
        <v>0</v>
      </c>
      <c r="CA14" s="21">
        <f>SUM(Óvoda!AY65)</f>
        <v>0</v>
      </c>
      <c r="CB14" s="21"/>
      <c r="CC14" s="34">
        <f t="shared" ref="CC14:CC19" si="30">SUM(BK14+BT14+BS14)</f>
        <v>181445078</v>
      </c>
      <c r="CD14" s="8">
        <f>SUM(Önkormányzat!H66)</f>
        <v>458606527</v>
      </c>
      <c r="CE14" s="13" t="e">
        <f>#N/A</f>
        <v>#N/A</v>
      </c>
      <c r="CF14" s="7" t="e">
        <f>#N/A</f>
        <v>#N/A</v>
      </c>
      <c r="CG14" s="7" t="e">
        <f>#N/A</f>
        <v>#N/A</v>
      </c>
      <c r="CH14" s="21" t="e">
        <f>#N/A</f>
        <v>#N/A</v>
      </c>
      <c r="CI14" s="13">
        <f>SUM(Óvoda!BH65)</f>
        <v>0</v>
      </c>
      <c r="CJ14" s="7">
        <f>SUM(Óvoda!BI65)</f>
        <v>0</v>
      </c>
      <c r="CK14" s="7">
        <f>SUM(Óvoda!BJ65)</f>
        <v>0</v>
      </c>
      <c r="CL14" s="536">
        <f>SUM(KÖH!J65)</f>
        <v>0</v>
      </c>
      <c r="CM14" s="21">
        <f>SUM(Óvoda!BK65)</f>
        <v>0</v>
      </c>
      <c r="CN14" s="21">
        <f>SUM(Óvoda!BL65)</f>
        <v>0</v>
      </c>
      <c r="CO14" s="21">
        <f>SUM(Óvoda!BM65)</f>
        <v>0</v>
      </c>
      <c r="CP14" s="21">
        <f>SUM(Óvoda!BN65)</f>
        <v>0</v>
      </c>
      <c r="CQ14" s="21">
        <f>SUM(Óvoda!BO65)</f>
        <v>0</v>
      </c>
      <c r="CR14" s="21">
        <f>SUM(Óvoda!BP65)</f>
        <v>0</v>
      </c>
      <c r="CS14" s="21">
        <f>SUM(Óvoda!BQ65)</f>
        <v>0</v>
      </c>
      <c r="CT14" s="21">
        <f>SUM(Óvoda!BR65)</f>
        <v>0</v>
      </c>
      <c r="CU14" s="21">
        <f>SUM(Könyvtár!J65)</f>
        <v>125000</v>
      </c>
      <c r="CV14" s="34">
        <f t="shared" ref="CV14:CV19" si="31">SUM(CD14+CM14+CL14)</f>
        <v>458606527</v>
      </c>
      <c r="CW14" s="8">
        <f>SUM(Önkormányzat!I66)</f>
        <v>318036193</v>
      </c>
      <c r="CX14" s="536">
        <f>SUM(KÖH!CP65)</f>
        <v>0</v>
      </c>
      <c r="CY14" s="21">
        <f>SUM(Óvoda!K65)</f>
        <v>4343230</v>
      </c>
      <c r="CZ14" s="21">
        <f>Könyvtár!K65</f>
        <v>35000</v>
      </c>
      <c r="DA14" s="34">
        <f>SUM(CW14+CX14+CY14+CZ14)</f>
        <v>322414423</v>
      </c>
      <c r="DB14" s="8">
        <f>SUM(Önkormányzat!J66)</f>
        <v>303175616</v>
      </c>
      <c r="DC14" s="536">
        <f>SUM(KÖH!CB65)</f>
        <v>0</v>
      </c>
      <c r="DD14" s="21">
        <f>Óvoda!L65</f>
        <v>4343230</v>
      </c>
      <c r="DE14" s="21">
        <f>Könyvtár!L65</f>
        <v>35000</v>
      </c>
      <c r="DF14" s="34">
        <f t="shared" si="20"/>
        <v>307553846</v>
      </c>
    </row>
    <row r="15" spans="1:110" ht="18.75">
      <c r="A15" s="27" t="s">
        <v>47</v>
      </c>
      <c r="B15" s="18" t="s">
        <v>48</v>
      </c>
      <c r="C15" s="13" t="e">
        <f>SUM(Önkormányzat!#REF!)</f>
        <v>#REF!</v>
      </c>
      <c r="D15" s="155" t="e">
        <f>SUM(Önkormányzat!#REF!)</f>
        <v>#REF!</v>
      </c>
      <c r="E15" s="7" t="e">
        <f>SUM(Önkormányzat!#REF!)</f>
        <v>#REF!</v>
      </c>
      <c r="F15" s="8">
        <f>SUM(Önkormányzat!C67)</f>
        <v>42790710</v>
      </c>
      <c r="G15" s="13" t="e">
        <f>#N/A</f>
        <v>#N/A</v>
      </c>
      <c r="H15" s="7" t="e">
        <f>#N/A</f>
        <v>#N/A</v>
      </c>
      <c r="I15" s="7" t="e">
        <f>#N/A</f>
        <v>#N/A</v>
      </c>
      <c r="J15" s="21" t="e">
        <f>#N/A</f>
        <v>#N/A</v>
      </c>
      <c r="K15" s="13">
        <f>SUM(Óvoda!C66)</f>
        <v>0</v>
      </c>
      <c r="L15" s="7">
        <f>SUM(Óvoda!D66)</f>
        <v>0</v>
      </c>
      <c r="M15" s="7">
        <f>SUM(Óvoda!E66)</f>
        <v>0</v>
      </c>
      <c r="N15" s="536">
        <f>SUM(KÖH!F66)</f>
        <v>0</v>
      </c>
      <c r="O15" s="21">
        <f>SUM(Óvoda!F66)</f>
        <v>0</v>
      </c>
      <c r="P15" s="161" t="e">
        <f>#N/A</f>
        <v>#N/A</v>
      </c>
      <c r="Q15" s="155" t="e">
        <f>#N/A</f>
        <v>#N/A</v>
      </c>
      <c r="R15" s="155" t="e">
        <f>#N/A</f>
        <v>#N/A</v>
      </c>
      <c r="S15" s="8" t="e">
        <f>#N/A</f>
        <v>#N/A</v>
      </c>
      <c r="T15" s="13" t="e">
        <f t="shared" ref="T15:V18" si="32">SUM(C15,G15,K15,P15)</f>
        <v>#REF!</v>
      </c>
      <c r="U15" s="13" t="e">
        <f t="shared" si="32"/>
        <v>#REF!</v>
      </c>
      <c r="V15" s="13" t="e">
        <f t="shared" si="32"/>
        <v>#REF!</v>
      </c>
      <c r="W15" s="13"/>
      <c r="X15" s="34">
        <f t="shared" si="28"/>
        <v>42790710</v>
      </c>
      <c r="Y15" s="8">
        <f>SUM(Önkormányzat!E67)</f>
        <v>42790710</v>
      </c>
      <c r="Z15" s="13" t="e">
        <f>#N/A</f>
        <v>#N/A</v>
      </c>
      <c r="AA15" s="7" t="e">
        <f>#N/A</f>
        <v>#N/A</v>
      </c>
      <c r="AB15" s="7" t="e">
        <f>#N/A</f>
        <v>#N/A</v>
      </c>
      <c r="AC15" s="21" t="e">
        <f>#N/A</f>
        <v>#N/A</v>
      </c>
      <c r="AD15" s="13">
        <f>SUM(Óvoda!V66)</f>
        <v>0</v>
      </c>
      <c r="AE15" s="7">
        <f>SUM(Óvoda!W66)</f>
        <v>0</v>
      </c>
      <c r="AF15" s="7">
        <f>SUM(Óvoda!X66)</f>
        <v>0</v>
      </c>
      <c r="AG15" s="536">
        <f>SUM(KÖH!Y66)</f>
        <v>0</v>
      </c>
      <c r="AH15" s="21">
        <f>SUM(Óvoda!Y66)</f>
        <v>0</v>
      </c>
      <c r="AI15" s="161" t="e">
        <f>#N/A</f>
        <v>#N/A</v>
      </c>
      <c r="AJ15" s="155" t="e">
        <f>#N/A</f>
        <v>#N/A</v>
      </c>
      <c r="AK15" s="155" t="e">
        <f>#N/A</f>
        <v>#N/A</v>
      </c>
      <c r="AL15" s="8" t="e">
        <f>#N/A</f>
        <v>#N/A</v>
      </c>
      <c r="AM15" s="13" t="e">
        <f t="shared" ref="AM15:AM18" si="33">SUM(V15,Z15,AD15,AI15)</f>
        <v>#REF!</v>
      </c>
      <c r="AN15" s="13" t="e">
        <f t="shared" ref="AN15:AN18" si="34">SUM(W15,AA15,AE15,AJ15)</f>
        <v>#N/A</v>
      </c>
      <c r="AO15" s="13" t="e">
        <f t="shared" ref="AO15:AO18" si="35">SUM(X15,AB15,AF15,AK15)</f>
        <v>#N/A</v>
      </c>
      <c r="AP15" s="13"/>
      <c r="AQ15" s="34">
        <f t="shared" si="29"/>
        <v>42790710</v>
      </c>
      <c r="AR15" s="8">
        <f>SUM(Önkormányzat!F67)</f>
        <v>0</v>
      </c>
      <c r="AS15" s="13" t="e">
        <f>#N/A</f>
        <v>#N/A</v>
      </c>
      <c r="AT15" s="7" t="e">
        <f>#N/A</f>
        <v>#N/A</v>
      </c>
      <c r="AU15" s="7" t="e">
        <f>#N/A</f>
        <v>#N/A</v>
      </c>
      <c r="AV15" s="21" t="e">
        <f>#N/A</f>
        <v>#N/A</v>
      </c>
      <c r="AW15" s="13">
        <f>SUM(Óvoda!AO66)</f>
        <v>0</v>
      </c>
      <c r="AX15" s="7">
        <f>SUM(Óvoda!AP66)</f>
        <v>0</v>
      </c>
      <c r="AY15" s="7">
        <f>SUM(Óvoda!AQ66)</f>
        <v>0</v>
      </c>
      <c r="AZ15" s="536">
        <f>SUM(KÖH!AR66)</f>
        <v>0</v>
      </c>
      <c r="BA15" s="21">
        <f>SUM(Óvoda!AR66)</f>
        <v>0</v>
      </c>
      <c r="BB15" s="161" t="e">
        <f>#N/A</f>
        <v>#N/A</v>
      </c>
      <c r="BC15" s="155" t="e">
        <f>#N/A</f>
        <v>#N/A</v>
      </c>
      <c r="BD15" s="155" t="e">
        <f>#N/A</f>
        <v>#N/A</v>
      </c>
      <c r="BE15" s="8" t="e">
        <f>#N/A</f>
        <v>#N/A</v>
      </c>
      <c r="BF15" s="13" t="e">
        <f t="shared" ref="BF15:BF18" si="36">SUM(AO15,AS15,AW15,BB15)</f>
        <v>#N/A</v>
      </c>
      <c r="BG15" s="13" t="e">
        <f t="shared" ref="BG15:BG18" si="37">SUM(AP15,AT15,AX15,BC15)</f>
        <v>#N/A</v>
      </c>
      <c r="BH15" s="13" t="e">
        <f t="shared" ref="BH15:BH18" si="38">SUM(AQ15,AU15,AY15,BD15)</f>
        <v>#N/A</v>
      </c>
      <c r="BI15" s="13"/>
      <c r="BJ15" s="34">
        <f t="shared" ref="BJ15:BJ18" si="39">SUM(AR15+BA15+AZ15)</f>
        <v>0</v>
      </c>
      <c r="BK15" s="8">
        <f>SUM(Önkormányzat!G67)</f>
        <v>14267938</v>
      </c>
      <c r="BL15" s="13" t="e">
        <f>#N/A</f>
        <v>#N/A</v>
      </c>
      <c r="BM15" s="7" t="e">
        <f>#N/A</f>
        <v>#N/A</v>
      </c>
      <c r="BN15" s="7" t="e">
        <f>#N/A</f>
        <v>#N/A</v>
      </c>
      <c r="BO15" s="21" t="e">
        <f>#N/A</f>
        <v>#N/A</v>
      </c>
      <c r="BP15" s="13">
        <f>SUM(Óvoda!AO66)</f>
        <v>0</v>
      </c>
      <c r="BQ15" s="7">
        <f>SUM(Óvoda!AP66)</f>
        <v>0</v>
      </c>
      <c r="BR15" s="7">
        <f>SUM(Óvoda!AQ66)</f>
        <v>0</v>
      </c>
      <c r="BS15" s="536">
        <f>SUM(KÖH!AR66)</f>
        <v>0</v>
      </c>
      <c r="BT15" s="21">
        <f>SUM(Óvoda!AR66)</f>
        <v>0</v>
      </c>
      <c r="BU15" s="161" t="e">
        <f>#N/A</f>
        <v>#N/A</v>
      </c>
      <c r="BV15" s="155" t="e">
        <f>#N/A</f>
        <v>#N/A</v>
      </c>
      <c r="BW15" s="155" t="e">
        <f>#N/A</f>
        <v>#N/A</v>
      </c>
      <c r="BX15" s="8" t="e">
        <f>#N/A</f>
        <v>#N/A</v>
      </c>
      <c r="BY15" s="13" t="e">
        <f t="shared" ref="BY15:BY18" si="40">SUM(AO15,BL15,BP15,BU15)</f>
        <v>#N/A</v>
      </c>
      <c r="BZ15" s="13" t="e">
        <f t="shared" ref="BZ15:BZ18" si="41">SUM(AP15,BM15,BQ15,BV15)</f>
        <v>#N/A</v>
      </c>
      <c r="CA15" s="13" t="e">
        <f t="shared" ref="CA15:CA18" si="42">SUM(AQ15,BN15,BR15,BW15)</f>
        <v>#N/A</v>
      </c>
      <c r="CB15" s="13"/>
      <c r="CC15" s="34">
        <f t="shared" si="30"/>
        <v>14267938</v>
      </c>
      <c r="CD15" s="8">
        <f>SUM(Önkormányzat!H67)</f>
        <v>75851981</v>
      </c>
      <c r="CE15" s="13" t="e">
        <f>#N/A</f>
        <v>#N/A</v>
      </c>
      <c r="CF15" s="7" t="e">
        <f>#N/A</f>
        <v>#N/A</v>
      </c>
      <c r="CG15" s="7" t="e">
        <f>#N/A</f>
        <v>#N/A</v>
      </c>
      <c r="CH15" s="21" t="e">
        <f>#N/A</f>
        <v>#N/A</v>
      </c>
      <c r="CI15" s="13">
        <f>SUM(Óvoda!BH66)</f>
        <v>0</v>
      </c>
      <c r="CJ15" s="7">
        <f>SUM(Óvoda!BI66)</f>
        <v>0</v>
      </c>
      <c r="CK15" s="7">
        <f>SUM(Óvoda!BJ66)</f>
        <v>0</v>
      </c>
      <c r="CL15" s="536">
        <f>SUM(KÖH!BK66)</f>
        <v>0</v>
      </c>
      <c r="CM15" s="21">
        <f>SUM(Óvoda!BK66)</f>
        <v>0</v>
      </c>
      <c r="CN15" s="161" t="e">
        <f>#N/A</f>
        <v>#N/A</v>
      </c>
      <c r="CO15" s="155" t="e">
        <f>#N/A</f>
        <v>#N/A</v>
      </c>
      <c r="CP15" s="155" t="e">
        <f>#N/A</f>
        <v>#N/A</v>
      </c>
      <c r="CQ15" s="8" t="e">
        <f>#N/A</f>
        <v>#N/A</v>
      </c>
      <c r="CR15" s="13" t="e">
        <f t="shared" ref="CR15:CR18" si="43">SUM(BH15,CE15,CI15,CN15)</f>
        <v>#N/A</v>
      </c>
      <c r="CS15" s="13" t="e">
        <f t="shared" ref="CS15:CS18" si="44">SUM(BI15,CF15,CJ15,CO15)</f>
        <v>#N/A</v>
      </c>
      <c r="CT15" s="13" t="e">
        <f t="shared" ref="CT15:CT18" si="45">SUM(BJ15,CG15,CK15,CP15)</f>
        <v>#N/A</v>
      </c>
      <c r="CU15" s="13"/>
      <c r="CV15" s="34">
        <f t="shared" si="31"/>
        <v>75851981</v>
      </c>
      <c r="CW15" s="8">
        <f>SUM(Önkormányzat!I67)</f>
        <v>65790710</v>
      </c>
      <c r="CX15" s="536">
        <f>SUM(KÖH!CP66)</f>
        <v>0</v>
      </c>
      <c r="CY15" s="21">
        <f>SUM(Óvoda!CP66)</f>
        <v>0</v>
      </c>
      <c r="CZ15" s="13"/>
      <c r="DA15" s="34">
        <f>SUM(CW15+CX15+CY15)</f>
        <v>65790710</v>
      </c>
      <c r="DB15" s="8">
        <f>SUM(Önkormányzat!J67)</f>
        <v>48789255</v>
      </c>
      <c r="DC15" s="536">
        <f>SUM(KÖH!CB66)</f>
        <v>0</v>
      </c>
      <c r="DD15" s="21">
        <f>SUM(Óvoda!CB66)</f>
        <v>0</v>
      </c>
      <c r="DE15" s="13"/>
      <c r="DF15" s="34">
        <f t="shared" si="20"/>
        <v>48789255</v>
      </c>
    </row>
    <row r="16" spans="1:110" ht="18.75">
      <c r="A16" s="27" t="s">
        <v>51</v>
      </c>
      <c r="B16" s="156" t="s">
        <v>52</v>
      </c>
      <c r="C16" s="13" t="e">
        <f>SUM(Önkormányzat!#REF!)</f>
        <v>#REF!</v>
      </c>
      <c r="D16" s="155" t="e">
        <f>SUM(Önkormányzat!#REF!)</f>
        <v>#REF!</v>
      </c>
      <c r="E16" s="7" t="e">
        <f>SUM(Önkormányzat!#REF!)</f>
        <v>#REF!</v>
      </c>
      <c r="F16" s="8">
        <f>SUM(Önkormányzat!C68)</f>
        <v>0</v>
      </c>
      <c r="G16" s="13" t="e">
        <f>#N/A</f>
        <v>#N/A</v>
      </c>
      <c r="H16" s="7" t="e">
        <f>#N/A</f>
        <v>#N/A</v>
      </c>
      <c r="I16" s="7" t="e">
        <f>#N/A</f>
        <v>#N/A</v>
      </c>
      <c r="J16" s="21" t="e">
        <f>#N/A</f>
        <v>#N/A</v>
      </c>
      <c r="K16" s="13">
        <f>SUM(Óvoda!C67)</f>
        <v>0</v>
      </c>
      <c r="L16" s="7">
        <f>SUM(Óvoda!D67)</f>
        <v>0</v>
      </c>
      <c r="M16" s="7">
        <f>SUM(Óvoda!E67)</f>
        <v>0</v>
      </c>
      <c r="N16" s="536">
        <f>SUM(KÖH!F67)</f>
        <v>0</v>
      </c>
      <c r="O16" s="21">
        <f>SUM(Óvoda!F67)</f>
        <v>0</v>
      </c>
      <c r="P16" s="161" t="e">
        <f>#N/A</f>
        <v>#N/A</v>
      </c>
      <c r="Q16" s="155" t="e">
        <f>#N/A</f>
        <v>#N/A</v>
      </c>
      <c r="R16" s="155" t="e">
        <f>#N/A</f>
        <v>#N/A</v>
      </c>
      <c r="S16" s="8" t="e">
        <f>#N/A</f>
        <v>#N/A</v>
      </c>
      <c r="T16" s="13" t="e">
        <f t="shared" si="32"/>
        <v>#REF!</v>
      </c>
      <c r="U16" s="13" t="e">
        <f t="shared" si="32"/>
        <v>#REF!</v>
      </c>
      <c r="V16" s="13" t="e">
        <f t="shared" si="32"/>
        <v>#REF!</v>
      </c>
      <c r="W16" s="13"/>
      <c r="X16" s="34">
        <f t="shared" si="28"/>
        <v>0</v>
      </c>
      <c r="Y16" s="8">
        <f>SUM(Önkormányzat!E68)</f>
        <v>11423329</v>
      </c>
      <c r="Z16" s="13" t="e">
        <f>#N/A</f>
        <v>#N/A</v>
      </c>
      <c r="AA16" s="7" t="e">
        <f>#N/A</f>
        <v>#N/A</v>
      </c>
      <c r="AB16" s="7" t="e">
        <f>#N/A</f>
        <v>#N/A</v>
      </c>
      <c r="AC16" s="21" t="e">
        <f>#N/A</f>
        <v>#N/A</v>
      </c>
      <c r="AD16" s="13">
        <f>SUM(Óvoda!V67)</f>
        <v>0</v>
      </c>
      <c r="AE16" s="7">
        <f>SUM(Óvoda!W67)</f>
        <v>0</v>
      </c>
      <c r="AF16" s="7">
        <f>SUM(Óvoda!X67)</f>
        <v>0</v>
      </c>
      <c r="AG16" s="536">
        <f>SUM(KÖH!Y67)</f>
        <v>0</v>
      </c>
      <c r="AH16" s="21">
        <f>SUM(Óvoda!Y67)</f>
        <v>0</v>
      </c>
      <c r="AI16" s="161" t="e">
        <f>#N/A</f>
        <v>#N/A</v>
      </c>
      <c r="AJ16" s="155" t="e">
        <f>#N/A</f>
        <v>#N/A</v>
      </c>
      <c r="AK16" s="155" t="e">
        <f>#N/A</f>
        <v>#N/A</v>
      </c>
      <c r="AL16" s="8" t="e">
        <f>#N/A</f>
        <v>#N/A</v>
      </c>
      <c r="AM16" s="13" t="e">
        <f t="shared" si="33"/>
        <v>#REF!</v>
      </c>
      <c r="AN16" s="13" t="e">
        <f t="shared" si="34"/>
        <v>#N/A</v>
      </c>
      <c r="AO16" s="13" t="e">
        <f t="shared" si="35"/>
        <v>#N/A</v>
      </c>
      <c r="AP16" s="13"/>
      <c r="AQ16" s="34">
        <f t="shared" si="29"/>
        <v>11423329</v>
      </c>
      <c r="AR16" s="8">
        <f>SUM(Önkormányzat!F68)</f>
        <v>0</v>
      </c>
      <c r="AS16" s="13" t="e">
        <f>#N/A</f>
        <v>#N/A</v>
      </c>
      <c r="AT16" s="7" t="e">
        <f>#N/A</f>
        <v>#N/A</v>
      </c>
      <c r="AU16" s="7" t="e">
        <f>#N/A</f>
        <v>#N/A</v>
      </c>
      <c r="AV16" s="21" t="e">
        <f>#N/A</f>
        <v>#N/A</v>
      </c>
      <c r="AW16" s="13">
        <f>SUM(Óvoda!AO67)</f>
        <v>0</v>
      </c>
      <c r="AX16" s="7">
        <f>SUM(Óvoda!AP67)</f>
        <v>0</v>
      </c>
      <c r="AY16" s="7">
        <f>SUM(Óvoda!AQ67)</f>
        <v>0</v>
      </c>
      <c r="AZ16" s="536">
        <f>SUM(KÖH!AR67)</f>
        <v>0</v>
      </c>
      <c r="BA16" s="21">
        <f>SUM(Óvoda!AR67)</f>
        <v>0</v>
      </c>
      <c r="BB16" s="161" t="e">
        <f>#N/A</f>
        <v>#N/A</v>
      </c>
      <c r="BC16" s="155" t="e">
        <f>#N/A</f>
        <v>#N/A</v>
      </c>
      <c r="BD16" s="155" t="e">
        <f>#N/A</f>
        <v>#N/A</v>
      </c>
      <c r="BE16" s="8" t="e">
        <f>#N/A</f>
        <v>#N/A</v>
      </c>
      <c r="BF16" s="13" t="e">
        <f t="shared" si="36"/>
        <v>#N/A</v>
      </c>
      <c r="BG16" s="13" t="e">
        <f t="shared" si="37"/>
        <v>#N/A</v>
      </c>
      <c r="BH16" s="13" t="e">
        <f t="shared" si="38"/>
        <v>#N/A</v>
      </c>
      <c r="BI16" s="13"/>
      <c r="BJ16" s="34">
        <f t="shared" si="39"/>
        <v>0</v>
      </c>
      <c r="BK16" s="8">
        <f>SUM(Önkormányzat!G68)</f>
        <v>11423329</v>
      </c>
      <c r="BL16" s="13" t="e">
        <f>#N/A</f>
        <v>#N/A</v>
      </c>
      <c r="BM16" s="7" t="e">
        <f>#N/A</f>
        <v>#N/A</v>
      </c>
      <c r="BN16" s="7" t="e">
        <f>#N/A</f>
        <v>#N/A</v>
      </c>
      <c r="BO16" s="21" t="e">
        <f>#N/A</f>
        <v>#N/A</v>
      </c>
      <c r="BP16" s="13">
        <f>SUM(Óvoda!AO67)</f>
        <v>0</v>
      </c>
      <c r="BQ16" s="7">
        <f>SUM(Óvoda!AP67)</f>
        <v>0</v>
      </c>
      <c r="BR16" s="7">
        <f>SUM(Óvoda!AQ67)</f>
        <v>0</v>
      </c>
      <c r="BS16" s="536">
        <f>SUM(KÖH!AR67)</f>
        <v>0</v>
      </c>
      <c r="BT16" s="21">
        <f>SUM(Óvoda!AR67)</f>
        <v>0</v>
      </c>
      <c r="BU16" s="161" t="e">
        <f>#N/A</f>
        <v>#N/A</v>
      </c>
      <c r="BV16" s="155" t="e">
        <f>#N/A</f>
        <v>#N/A</v>
      </c>
      <c r="BW16" s="155" t="e">
        <f>#N/A</f>
        <v>#N/A</v>
      </c>
      <c r="BX16" s="8" t="e">
        <f>#N/A</f>
        <v>#N/A</v>
      </c>
      <c r="BY16" s="13" t="e">
        <f t="shared" si="40"/>
        <v>#N/A</v>
      </c>
      <c r="BZ16" s="13" t="e">
        <f t="shared" si="41"/>
        <v>#N/A</v>
      </c>
      <c r="CA16" s="13" t="e">
        <f t="shared" si="42"/>
        <v>#N/A</v>
      </c>
      <c r="CB16" s="13"/>
      <c r="CC16" s="34">
        <f t="shared" si="30"/>
        <v>11423329</v>
      </c>
      <c r="CD16" s="8">
        <f>SUM(Önkormányzat!H68)</f>
        <v>417383</v>
      </c>
      <c r="CE16" s="13" t="e">
        <f>#N/A</f>
        <v>#N/A</v>
      </c>
      <c r="CF16" s="7" t="e">
        <f>#N/A</f>
        <v>#N/A</v>
      </c>
      <c r="CG16" s="7" t="e">
        <f>#N/A</f>
        <v>#N/A</v>
      </c>
      <c r="CH16" s="21" t="e">
        <f>#N/A</f>
        <v>#N/A</v>
      </c>
      <c r="CI16" s="13">
        <f>SUM(Óvoda!BH67)</f>
        <v>0</v>
      </c>
      <c r="CJ16" s="7">
        <f>SUM(Óvoda!BI67)</f>
        <v>0</v>
      </c>
      <c r="CK16" s="7">
        <f>SUM(Óvoda!BJ67)</f>
        <v>0</v>
      </c>
      <c r="CL16" s="536">
        <f>SUM(KÖH!BK67)</f>
        <v>0</v>
      </c>
      <c r="CM16" s="21">
        <f>SUM(Óvoda!BK67)</f>
        <v>0</v>
      </c>
      <c r="CN16" s="161" t="e">
        <f>#N/A</f>
        <v>#N/A</v>
      </c>
      <c r="CO16" s="155" t="e">
        <f>#N/A</f>
        <v>#N/A</v>
      </c>
      <c r="CP16" s="155" t="e">
        <f>#N/A</f>
        <v>#N/A</v>
      </c>
      <c r="CQ16" s="8" t="e">
        <f>#N/A</f>
        <v>#N/A</v>
      </c>
      <c r="CR16" s="13" t="e">
        <f t="shared" si="43"/>
        <v>#N/A</v>
      </c>
      <c r="CS16" s="13" t="e">
        <f t="shared" si="44"/>
        <v>#N/A</v>
      </c>
      <c r="CT16" s="13" t="e">
        <f t="shared" si="45"/>
        <v>#N/A</v>
      </c>
      <c r="CU16" s="13"/>
      <c r="CV16" s="34">
        <f t="shared" si="31"/>
        <v>417383</v>
      </c>
      <c r="CW16" s="8">
        <f>SUM(Önkormányzat!I68)</f>
        <v>11423329</v>
      </c>
      <c r="CX16" s="536">
        <f>SUM(KÖH!CP67)</f>
        <v>0</v>
      </c>
      <c r="CY16" s="21">
        <f>SUM(Óvoda!CP67)</f>
        <v>0</v>
      </c>
      <c r="CZ16" s="13"/>
      <c r="DA16" s="34">
        <f t="shared" ref="DA16:DA21" si="46">SUM(CW16+CX16+CY16+CZ16)</f>
        <v>11423329</v>
      </c>
      <c r="DB16" s="8">
        <f>SUM(Önkormányzat!J68)</f>
        <v>11423329</v>
      </c>
      <c r="DC16" s="536">
        <f>SUM(KÖH!CB67)</f>
        <v>0</v>
      </c>
      <c r="DD16" s="21">
        <f>SUM(Óvoda!CB67)</f>
        <v>0</v>
      </c>
      <c r="DE16" s="13"/>
      <c r="DF16" s="34">
        <f t="shared" si="20"/>
        <v>11423329</v>
      </c>
    </row>
    <row r="17" spans="1:110" ht="18.75">
      <c r="A17" s="27" t="s">
        <v>54</v>
      </c>
      <c r="B17" s="156" t="s">
        <v>55</v>
      </c>
      <c r="C17" s="13" t="e">
        <f>SUM(Önkormányzat!#REF!)</f>
        <v>#REF!</v>
      </c>
      <c r="D17" s="155" t="e">
        <f>SUM(Önkormányzat!#REF!)</f>
        <v>#REF!</v>
      </c>
      <c r="E17" s="7" t="e">
        <f>SUM(Önkormányzat!#REF!)</f>
        <v>#REF!</v>
      </c>
      <c r="F17" s="8">
        <f>SUM(Önkormányzat!C69)</f>
        <v>0</v>
      </c>
      <c r="G17" s="13" t="e">
        <f>#N/A</f>
        <v>#N/A</v>
      </c>
      <c r="H17" s="7" t="e">
        <f>#N/A</f>
        <v>#N/A</v>
      </c>
      <c r="I17" s="7" t="e">
        <f>#N/A</f>
        <v>#N/A</v>
      </c>
      <c r="J17" s="21" t="e">
        <f>#N/A</f>
        <v>#N/A</v>
      </c>
      <c r="K17" s="13">
        <f>SUM(Óvoda!C68)</f>
        <v>0</v>
      </c>
      <c r="L17" s="7">
        <f>SUM(Óvoda!D68)</f>
        <v>0</v>
      </c>
      <c r="M17" s="7">
        <f>SUM(Óvoda!E68)</f>
        <v>0</v>
      </c>
      <c r="N17" s="536">
        <f>SUM(KÖH!F68)</f>
        <v>0</v>
      </c>
      <c r="O17" s="21">
        <f>SUM(Óvoda!F68)</f>
        <v>0</v>
      </c>
      <c r="P17" s="161" t="e">
        <f>#N/A</f>
        <v>#N/A</v>
      </c>
      <c r="Q17" s="155" t="e">
        <f>#N/A</f>
        <v>#N/A</v>
      </c>
      <c r="R17" s="155" t="e">
        <f>#N/A</f>
        <v>#N/A</v>
      </c>
      <c r="S17" s="8" t="e">
        <f>#N/A</f>
        <v>#N/A</v>
      </c>
      <c r="T17" s="13" t="e">
        <f t="shared" si="32"/>
        <v>#REF!</v>
      </c>
      <c r="U17" s="13" t="e">
        <f t="shared" si="32"/>
        <v>#REF!</v>
      </c>
      <c r="V17" s="13" t="e">
        <f t="shared" si="32"/>
        <v>#REF!</v>
      </c>
      <c r="W17" s="13"/>
      <c r="X17" s="34">
        <f t="shared" si="28"/>
        <v>0</v>
      </c>
      <c r="Y17" s="8">
        <f>SUM(Önkormányzat!E69)</f>
        <v>0</v>
      </c>
      <c r="Z17" s="13" t="e">
        <f>#N/A</f>
        <v>#N/A</v>
      </c>
      <c r="AA17" s="7" t="e">
        <f>#N/A</f>
        <v>#N/A</v>
      </c>
      <c r="AB17" s="7" t="e">
        <f>#N/A</f>
        <v>#N/A</v>
      </c>
      <c r="AC17" s="21" t="e">
        <f>#N/A</f>
        <v>#N/A</v>
      </c>
      <c r="AD17" s="13">
        <f>SUM(Óvoda!V68)</f>
        <v>0</v>
      </c>
      <c r="AE17" s="7">
        <f>SUM(Óvoda!W68)</f>
        <v>0</v>
      </c>
      <c r="AF17" s="7">
        <f>SUM(Óvoda!X68)</f>
        <v>0</v>
      </c>
      <c r="AG17" s="536">
        <f>SUM(KÖH!Y68)</f>
        <v>0</v>
      </c>
      <c r="AH17" s="21">
        <f>SUM(Óvoda!Y68)</f>
        <v>0</v>
      </c>
      <c r="AI17" s="161" t="e">
        <f>#N/A</f>
        <v>#N/A</v>
      </c>
      <c r="AJ17" s="155" t="e">
        <f>#N/A</f>
        <v>#N/A</v>
      </c>
      <c r="AK17" s="155" t="e">
        <f>#N/A</f>
        <v>#N/A</v>
      </c>
      <c r="AL17" s="8" t="e">
        <f>#N/A</f>
        <v>#N/A</v>
      </c>
      <c r="AM17" s="13" t="e">
        <f t="shared" si="33"/>
        <v>#REF!</v>
      </c>
      <c r="AN17" s="13" t="e">
        <f t="shared" si="34"/>
        <v>#N/A</v>
      </c>
      <c r="AO17" s="13" t="e">
        <f t="shared" si="35"/>
        <v>#N/A</v>
      </c>
      <c r="AP17" s="13"/>
      <c r="AQ17" s="34">
        <f t="shared" si="29"/>
        <v>0</v>
      </c>
      <c r="AR17" s="8">
        <f>SUM(Önkormányzat!F69)</f>
        <v>0</v>
      </c>
      <c r="AS17" s="13" t="e">
        <f>#N/A</f>
        <v>#N/A</v>
      </c>
      <c r="AT17" s="7" t="e">
        <f>#N/A</f>
        <v>#N/A</v>
      </c>
      <c r="AU17" s="7" t="e">
        <f>#N/A</f>
        <v>#N/A</v>
      </c>
      <c r="AV17" s="21" t="e">
        <f>#N/A</f>
        <v>#N/A</v>
      </c>
      <c r="AW17" s="13">
        <f>SUM(Óvoda!AO68)</f>
        <v>0</v>
      </c>
      <c r="AX17" s="7">
        <f>SUM(Óvoda!AP68)</f>
        <v>0</v>
      </c>
      <c r="AY17" s="7">
        <f>SUM(Óvoda!AQ68)</f>
        <v>0</v>
      </c>
      <c r="AZ17" s="536">
        <f>SUM(KÖH!AR68)</f>
        <v>0</v>
      </c>
      <c r="BA17" s="21">
        <f>SUM(Óvoda!AR68)</f>
        <v>0</v>
      </c>
      <c r="BB17" s="161" t="e">
        <f>#N/A</f>
        <v>#N/A</v>
      </c>
      <c r="BC17" s="155" t="e">
        <f>#N/A</f>
        <v>#N/A</v>
      </c>
      <c r="BD17" s="155" t="e">
        <f>#N/A</f>
        <v>#N/A</v>
      </c>
      <c r="BE17" s="8" t="e">
        <f>#N/A</f>
        <v>#N/A</v>
      </c>
      <c r="BF17" s="13" t="e">
        <f t="shared" si="36"/>
        <v>#N/A</v>
      </c>
      <c r="BG17" s="13" t="e">
        <f t="shared" si="37"/>
        <v>#N/A</v>
      </c>
      <c r="BH17" s="13" t="e">
        <f t="shared" si="38"/>
        <v>#N/A</v>
      </c>
      <c r="BI17" s="13"/>
      <c r="BJ17" s="34">
        <f t="shared" si="39"/>
        <v>0</v>
      </c>
      <c r="BK17" s="8">
        <f>SUM(Önkormányzat!G69)</f>
        <v>0</v>
      </c>
      <c r="BL17" s="13" t="e">
        <f>#N/A</f>
        <v>#N/A</v>
      </c>
      <c r="BM17" s="7" t="e">
        <f>#N/A</f>
        <v>#N/A</v>
      </c>
      <c r="BN17" s="7" t="e">
        <f>#N/A</f>
        <v>#N/A</v>
      </c>
      <c r="BO17" s="21" t="e">
        <f>#N/A</f>
        <v>#N/A</v>
      </c>
      <c r="BP17" s="13">
        <f>SUM(Óvoda!AO68)</f>
        <v>0</v>
      </c>
      <c r="BQ17" s="7">
        <f>SUM(Óvoda!AP68)</f>
        <v>0</v>
      </c>
      <c r="BR17" s="7">
        <f>SUM(Óvoda!AQ68)</f>
        <v>0</v>
      </c>
      <c r="BS17" s="536">
        <f>SUM(KÖH!AR68)</f>
        <v>0</v>
      </c>
      <c r="BT17" s="21">
        <f>SUM(Óvoda!AR68)</f>
        <v>0</v>
      </c>
      <c r="BU17" s="161" t="e">
        <f>#N/A</f>
        <v>#N/A</v>
      </c>
      <c r="BV17" s="155" t="e">
        <f>#N/A</f>
        <v>#N/A</v>
      </c>
      <c r="BW17" s="155" t="e">
        <f>#N/A</f>
        <v>#N/A</v>
      </c>
      <c r="BX17" s="8" t="e">
        <f>#N/A</f>
        <v>#N/A</v>
      </c>
      <c r="BY17" s="13" t="e">
        <f t="shared" si="40"/>
        <v>#N/A</v>
      </c>
      <c r="BZ17" s="13" t="e">
        <f t="shared" si="41"/>
        <v>#N/A</v>
      </c>
      <c r="CA17" s="13" t="e">
        <f t="shared" si="42"/>
        <v>#N/A</v>
      </c>
      <c r="CB17" s="13"/>
      <c r="CC17" s="34">
        <f t="shared" si="30"/>
        <v>0</v>
      </c>
      <c r="CD17" s="8">
        <f>SUM(Önkormányzat!H69)</f>
        <v>0</v>
      </c>
      <c r="CE17" s="13" t="e">
        <f>#N/A</f>
        <v>#N/A</v>
      </c>
      <c r="CF17" s="7" t="e">
        <f>#N/A</f>
        <v>#N/A</v>
      </c>
      <c r="CG17" s="7" t="e">
        <f>#N/A</f>
        <v>#N/A</v>
      </c>
      <c r="CH17" s="21" t="e">
        <f>#N/A</f>
        <v>#N/A</v>
      </c>
      <c r="CI17" s="13">
        <f>SUM(Óvoda!BH68)</f>
        <v>0</v>
      </c>
      <c r="CJ17" s="7">
        <f>SUM(Óvoda!BI68)</f>
        <v>0</v>
      </c>
      <c r="CK17" s="7">
        <f>SUM(Óvoda!BJ68)</f>
        <v>0</v>
      </c>
      <c r="CL17" s="536">
        <f>SUM(KÖH!BK68)</f>
        <v>0</v>
      </c>
      <c r="CM17" s="21">
        <f>SUM(Óvoda!BK68)</f>
        <v>0</v>
      </c>
      <c r="CN17" s="161" t="e">
        <f>#N/A</f>
        <v>#N/A</v>
      </c>
      <c r="CO17" s="155" t="e">
        <f>#N/A</f>
        <v>#N/A</v>
      </c>
      <c r="CP17" s="155" t="e">
        <f>#N/A</f>
        <v>#N/A</v>
      </c>
      <c r="CQ17" s="8" t="e">
        <f>#N/A</f>
        <v>#N/A</v>
      </c>
      <c r="CR17" s="13" t="e">
        <f t="shared" si="43"/>
        <v>#N/A</v>
      </c>
      <c r="CS17" s="13" t="e">
        <f t="shared" si="44"/>
        <v>#N/A</v>
      </c>
      <c r="CT17" s="13" t="e">
        <f t="shared" si="45"/>
        <v>#N/A</v>
      </c>
      <c r="CU17" s="13"/>
      <c r="CV17" s="34">
        <f t="shared" si="31"/>
        <v>0</v>
      </c>
      <c r="CW17" s="8">
        <f>SUM(Önkormányzat!I69)</f>
        <v>0</v>
      </c>
      <c r="CX17" s="536">
        <f>SUM(KÖH!CP68)</f>
        <v>0</v>
      </c>
      <c r="CY17" s="21">
        <f>SUM(Óvoda!CP68)</f>
        <v>0</v>
      </c>
      <c r="CZ17" s="13"/>
      <c r="DA17" s="34">
        <f t="shared" si="46"/>
        <v>0</v>
      </c>
      <c r="DB17" s="8">
        <f>SUM(Önkormányzat!J69)</f>
        <v>0</v>
      </c>
      <c r="DC17" s="536">
        <f>SUM(KÖH!CB68)</f>
        <v>0</v>
      </c>
      <c r="DD17" s="21">
        <f>SUM(Óvoda!CB68)</f>
        <v>0</v>
      </c>
      <c r="DE17" s="13"/>
      <c r="DF17" s="34">
        <f t="shared" si="20"/>
        <v>0</v>
      </c>
    </row>
    <row r="18" spans="1:110" ht="18.75">
      <c r="A18" s="27" t="s">
        <v>58</v>
      </c>
      <c r="B18" s="156" t="s">
        <v>59</v>
      </c>
      <c r="C18" s="30" t="e">
        <f>SUM(Önkormányzat!#REF!)</f>
        <v>#REF!</v>
      </c>
      <c r="D18" s="29" t="e">
        <f>SUM(Önkormányzat!#REF!)</f>
        <v>#REF!</v>
      </c>
      <c r="E18" s="29" t="e">
        <f>SUM(Önkormányzat!#REF!)</f>
        <v>#REF!</v>
      </c>
      <c r="F18" s="8">
        <f>SUM(Önkormányzat!C70)</f>
        <v>0</v>
      </c>
      <c r="G18" s="13" t="e">
        <f>#N/A</f>
        <v>#N/A</v>
      </c>
      <c r="H18" s="7" t="e">
        <f>#N/A</f>
        <v>#N/A</v>
      </c>
      <c r="I18" s="7" t="e">
        <f>#N/A</f>
        <v>#N/A</v>
      </c>
      <c r="J18" s="21" t="e">
        <f>#N/A</f>
        <v>#N/A</v>
      </c>
      <c r="K18" s="13">
        <f>SUM(Óvoda!C69)</f>
        <v>0</v>
      </c>
      <c r="L18" s="7">
        <f>SUM(Óvoda!D69)</f>
        <v>0</v>
      </c>
      <c r="M18" s="7">
        <f>SUM(Óvoda!E69)</f>
        <v>0</v>
      </c>
      <c r="N18" s="536">
        <f>SUM(KÖH!F69)</f>
        <v>0</v>
      </c>
      <c r="O18" s="21">
        <f>SUM(Óvoda!F69)</f>
        <v>0</v>
      </c>
      <c r="P18" s="161" t="e">
        <f>#N/A</f>
        <v>#N/A</v>
      </c>
      <c r="Q18" s="155" t="e">
        <f>#N/A</f>
        <v>#N/A</v>
      </c>
      <c r="R18" s="155" t="e">
        <f>#N/A</f>
        <v>#N/A</v>
      </c>
      <c r="S18" s="8" t="e">
        <f>#N/A</f>
        <v>#N/A</v>
      </c>
      <c r="T18" s="13" t="e">
        <f t="shared" si="32"/>
        <v>#REF!</v>
      </c>
      <c r="U18" s="13" t="e">
        <f t="shared" si="32"/>
        <v>#REF!</v>
      </c>
      <c r="V18" s="13" t="e">
        <f t="shared" si="32"/>
        <v>#REF!</v>
      </c>
      <c r="W18" s="13"/>
      <c r="X18" s="34">
        <f t="shared" si="28"/>
        <v>0</v>
      </c>
      <c r="Y18" s="8">
        <f>SUM(Önkormányzat!E70)</f>
        <v>5047127</v>
      </c>
      <c r="Z18" s="13" t="e">
        <f>#N/A</f>
        <v>#N/A</v>
      </c>
      <c r="AA18" s="7" t="e">
        <f>#N/A</f>
        <v>#N/A</v>
      </c>
      <c r="AB18" s="7" t="e">
        <f>#N/A</f>
        <v>#N/A</v>
      </c>
      <c r="AC18" s="21" t="e">
        <f>#N/A</f>
        <v>#N/A</v>
      </c>
      <c r="AD18" s="13">
        <f>SUM(Óvoda!V69)</f>
        <v>0</v>
      </c>
      <c r="AE18" s="7">
        <f>SUM(Óvoda!W69)</f>
        <v>0</v>
      </c>
      <c r="AF18" s="7">
        <f>SUM(Óvoda!X69)</f>
        <v>0</v>
      </c>
      <c r="AG18" s="536">
        <f>SUM(KÖH!Y69)</f>
        <v>0</v>
      </c>
      <c r="AH18" s="21">
        <f>SUM(Óvoda!Y69)</f>
        <v>0</v>
      </c>
      <c r="AI18" s="161" t="e">
        <f>#N/A</f>
        <v>#N/A</v>
      </c>
      <c r="AJ18" s="155" t="e">
        <f>#N/A</f>
        <v>#N/A</v>
      </c>
      <c r="AK18" s="155" t="e">
        <f>#N/A</f>
        <v>#N/A</v>
      </c>
      <c r="AL18" s="8" t="e">
        <f>#N/A</f>
        <v>#N/A</v>
      </c>
      <c r="AM18" s="13" t="e">
        <f t="shared" si="33"/>
        <v>#REF!</v>
      </c>
      <c r="AN18" s="13" t="e">
        <f t="shared" si="34"/>
        <v>#N/A</v>
      </c>
      <c r="AO18" s="13" t="e">
        <f t="shared" si="35"/>
        <v>#N/A</v>
      </c>
      <c r="AP18" s="13"/>
      <c r="AQ18" s="34">
        <f t="shared" si="29"/>
        <v>5047127</v>
      </c>
      <c r="AR18" s="8">
        <f>SUM(Önkormányzat!F70)</f>
        <v>0</v>
      </c>
      <c r="AS18" s="13" t="e">
        <f>#N/A</f>
        <v>#N/A</v>
      </c>
      <c r="AT18" s="7" t="e">
        <f>#N/A</f>
        <v>#N/A</v>
      </c>
      <c r="AU18" s="7" t="e">
        <f>#N/A</f>
        <v>#N/A</v>
      </c>
      <c r="AV18" s="21" t="e">
        <f>#N/A</f>
        <v>#N/A</v>
      </c>
      <c r="AW18" s="13">
        <f>SUM(Óvoda!AO69)</f>
        <v>0</v>
      </c>
      <c r="AX18" s="7">
        <f>SUM(Óvoda!AP69)</f>
        <v>0</v>
      </c>
      <c r="AY18" s="7">
        <f>SUM(Óvoda!AQ69)</f>
        <v>0</v>
      </c>
      <c r="AZ18" s="536">
        <f>SUM(KÖH!AR69)</f>
        <v>0</v>
      </c>
      <c r="BA18" s="21">
        <f>SUM(Óvoda!AR69)</f>
        <v>0</v>
      </c>
      <c r="BB18" s="161" t="e">
        <f>#N/A</f>
        <v>#N/A</v>
      </c>
      <c r="BC18" s="155" t="e">
        <f>#N/A</f>
        <v>#N/A</v>
      </c>
      <c r="BD18" s="155" t="e">
        <f>#N/A</f>
        <v>#N/A</v>
      </c>
      <c r="BE18" s="8" t="e">
        <f>#N/A</f>
        <v>#N/A</v>
      </c>
      <c r="BF18" s="13" t="e">
        <f t="shared" si="36"/>
        <v>#N/A</v>
      </c>
      <c r="BG18" s="13" t="e">
        <f t="shared" si="37"/>
        <v>#N/A</v>
      </c>
      <c r="BH18" s="13" t="e">
        <f t="shared" si="38"/>
        <v>#N/A</v>
      </c>
      <c r="BI18" s="13"/>
      <c r="BJ18" s="34">
        <f t="shared" si="39"/>
        <v>0</v>
      </c>
      <c r="BK18" s="8">
        <f>SUM(Önkormányzat!G70)</f>
        <v>5047127</v>
      </c>
      <c r="BL18" s="13" t="e">
        <f>#N/A</f>
        <v>#N/A</v>
      </c>
      <c r="BM18" s="7" t="e">
        <f>#N/A</f>
        <v>#N/A</v>
      </c>
      <c r="BN18" s="7" t="e">
        <f>#N/A</f>
        <v>#N/A</v>
      </c>
      <c r="BO18" s="21" t="e">
        <f>#N/A</f>
        <v>#N/A</v>
      </c>
      <c r="BP18" s="13">
        <f>SUM(Óvoda!AO69)</f>
        <v>0</v>
      </c>
      <c r="BQ18" s="7">
        <f>SUM(Óvoda!AP69)</f>
        <v>0</v>
      </c>
      <c r="BR18" s="7">
        <f>SUM(Óvoda!AQ69)</f>
        <v>0</v>
      </c>
      <c r="BS18" s="536">
        <f>SUM(KÖH!AR69)</f>
        <v>0</v>
      </c>
      <c r="BT18" s="21">
        <f>SUM(Óvoda!AR69)</f>
        <v>0</v>
      </c>
      <c r="BU18" s="161" t="e">
        <f>#N/A</f>
        <v>#N/A</v>
      </c>
      <c r="BV18" s="155" t="e">
        <f>#N/A</f>
        <v>#N/A</v>
      </c>
      <c r="BW18" s="155" t="e">
        <f>#N/A</f>
        <v>#N/A</v>
      </c>
      <c r="BX18" s="8" t="e">
        <f>#N/A</f>
        <v>#N/A</v>
      </c>
      <c r="BY18" s="13" t="e">
        <f t="shared" si="40"/>
        <v>#N/A</v>
      </c>
      <c r="BZ18" s="13" t="e">
        <f t="shared" si="41"/>
        <v>#N/A</v>
      </c>
      <c r="CA18" s="13" t="e">
        <f t="shared" si="42"/>
        <v>#N/A</v>
      </c>
      <c r="CB18" s="13"/>
      <c r="CC18" s="34">
        <f t="shared" si="30"/>
        <v>5047127</v>
      </c>
      <c r="CD18" s="8">
        <f>SUM(Önkormányzat!H70)</f>
        <v>0</v>
      </c>
      <c r="CE18" s="13" t="e">
        <f>#N/A</f>
        <v>#N/A</v>
      </c>
      <c r="CF18" s="7" t="e">
        <f>#N/A</f>
        <v>#N/A</v>
      </c>
      <c r="CG18" s="7" t="e">
        <f>#N/A</f>
        <v>#N/A</v>
      </c>
      <c r="CH18" s="21" t="e">
        <f>#N/A</f>
        <v>#N/A</v>
      </c>
      <c r="CI18" s="13">
        <f>SUM(Óvoda!BH69)</f>
        <v>0</v>
      </c>
      <c r="CJ18" s="7">
        <f>SUM(Óvoda!BI69)</f>
        <v>0</v>
      </c>
      <c r="CK18" s="7">
        <f>SUM(Óvoda!BJ69)</f>
        <v>0</v>
      </c>
      <c r="CL18" s="536">
        <f>SUM(KÖH!BK69)</f>
        <v>0</v>
      </c>
      <c r="CM18" s="21">
        <f>SUM(Óvoda!BK69)</f>
        <v>0</v>
      </c>
      <c r="CN18" s="161" t="e">
        <f>#N/A</f>
        <v>#N/A</v>
      </c>
      <c r="CO18" s="155" t="e">
        <f>#N/A</f>
        <v>#N/A</v>
      </c>
      <c r="CP18" s="155" t="e">
        <f>#N/A</f>
        <v>#N/A</v>
      </c>
      <c r="CQ18" s="8" t="e">
        <f>#N/A</f>
        <v>#N/A</v>
      </c>
      <c r="CR18" s="13" t="e">
        <f t="shared" si="43"/>
        <v>#N/A</v>
      </c>
      <c r="CS18" s="13" t="e">
        <f t="shared" si="44"/>
        <v>#N/A</v>
      </c>
      <c r="CT18" s="13" t="e">
        <f t="shared" si="45"/>
        <v>#N/A</v>
      </c>
      <c r="CU18" s="13"/>
      <c r="CV18" s="34">
        <f t="shared" si="31"/>
        <v>0</v>
      </c>
      <c r="CW18" s="8">
        <f>SUM(Önkormányzat!I70)</f>
        <v>5047127</v>
      </c>
      <c r="CX18" s="536">
        <f>SUM(KÖH!CP69)</f>
        <v>0</v>
      </c>
      <c r="CY18" s="21">
        <f>SUM(Óvoda!CP69)</f>
        <v>0</v>
      </c>
      <c r="CZ18" s="13"/>
      <c r="DA18" s="34">
        <f t="shared" si="46"/>
        <v>5047127</v>
      </c>
      <c r="DB18" s="8">
        <f>SUM(Önkormányzat!J70)</f>
        <v>5047127</v>
      </c>
      <c r="DC18" s="536">
        <f>SUM(KÖH!CB69)</f>
        <v>0</v>
      </c>
      <c r="DD18" s="21">
        <f>SUM(Óvoda!CB69)</f>
        <v>0</v>
      </c>
      <c r="DE18" s="13"/>
      <c r="DF18" s="34">
        <f t="shared" si="20"/>
        <v>5047127</v>
      </c>
    </row>
    <row r="19" spans="1:110" ht="20.25">
      <c r="A19" s="754" t="s">
        <v>199</v>
      </c>
      <c r="B19" s="754"/>
      <c r="C19" s="158" t="e">
        <f t="shared" ref="C19:V19" si="47">SUM(C14:C18)</f>
        <v>#REF!</v>
      </c>
      <c r="D19" s="158" t="e">
        <f t="shared" si="47"/>
        <v>#REF!</v>
      </c>
      <c r="E19" s="158" t="e">
        <f t="shared" si="47"/>
        <v>#REF!</v>
      </c>
      <c r="F19" s="159">
        <f t="shared" si="47"/>
        <v>451569013</v>
      </c>
      <c r="G19" s="158" t="e">
        <f t="shared" si="47"/>
        <v>#N/A</v>
      </c>
      <c r="H19" s="158" t="e">
        <f t="shared" si="47"/>
        <v>#N/A</v>
      </c>
      <c r="I19" s="158" t="e">
        <f t="shared" si="47"/>
        <v>#N/A</v>
      </c>
      <c r="J19" s="160" t="e">
        <f t="shared" si="47"/>
        <v>#N/A</v>
      </c>
      <c r="K19" s="158">
        <f t="shared" si="47"/>
        <v>0</v>
      </c>
      <c r="L19" s="158">
        <f t="shared" si="47"/>
        <v>0</v>
      </c>
      <c r="M19" s="158">
        <f t="shared" si="47"/>
        <v>0</v>
      </c>
      <c r="N19" s="158">
        <f t="shared" si="47"/>
        <v>0</v>
      </c>
      <c r="O19" s="159">
        <f t="shared" si="47"/>
        <v>0</v>
      </c>
      <c r="P19" s="158" t="e">
        <f t="shared" si="47"/>
        <v>#N/A</v>
      </c>
      <c r="Q19" s="158" t="e">
        <f t="shared" si="47"/>
        <v>#N/A</v>
      </c>
      <c r="R19" s="158" t="e">
        <f t="shared" si="47"/>
        <v>#N/A</v>
      </c>
      <c r="S19" s="159" t="e">
        <f t="shared" si="47"/>
        <v>#N/A</v>
      </c>
      <c r="T19" s="158" t="e">
        <f t="shared" si="47"/>
        <v>#REF!</v>
      </c>
      <c r="U19" s="158" t="e">
        <f t="shared" si="47"/>
        <v>#REF!</v>
      </c>
      <c r="V19" s="158" t="e">
        <f t="shared" si="47"/>
        <v>#REF!</v>
      </c>
      <c r="W19" s="158"/>
      <c r="X19" s="34">
        <f t="shared" si="28"/>
        <v>451569013</v>
      </c>
      <c r="Y19" s="159">
        <f t="shared" ref="Y19:AO19" si="48">SUM(Y14:Y18)</f>
        <v>428039469</v>
      </c>
      <c r="Z19" s="158" t="e">
        <f t="shared" si="48"/>
        <v>#N/A</v>
      </c>
      <c r="AA19" s="158" t="e">
        <f t="shared" si="48"/>
        <v>#N/A</v>
      </c>
      <c r="AB19" s="158" t="e">
        <f t="shared" si="48"/>
        <v>#N/A</v>
      </c>
      <c r="AC19" s="160" t="e">
        <f t="shared" si="48"/>
        <v>#N/A</v>
      </c>
      <c r="AD19" s="158">
        <f t="shared" si="48"/>
        <v>0</v>
      </c>
      <c r="AE19" s="158">
        <f t="shared" si="48"/>
        <v>0</v>
      </c>
      <c r="AF19" s="158">
        <f t="shared" si="48"/>
        <v>0</v>
      </c>
      <c r="AG19" s="158">
        <f t="shared" si="48"/>
        <v>0</v>
      </c>
      <c r="AH19" s="159">
        <f t="shared" si="48"/>
        <v>315900</v>
      </c>
      <c r="AI19" s="158" t="e">
        <f t="shared" si="48"/>
        <v>#N/A</v>
      </c>
      <c r="AJ19" s="158" t="e">
        <f t="shared" si="48"/>
        <v>#N/A</v>
      </c>
      <c r="AK19" s="158" t="e">
        <f t="shared" si="48"/>
        <v>#N/A</v>
      </c>
      <c r="AL19" s="159" t="e">
        <f t="shared" si="48"/>
        <v>#N/A</v>
      </c>
      <c r="AM19" s="158" t="e">
        <f t="shared" si="48"/>
        <v>#REF!</v>
      </c>
      <c r="AN19" s="158" t="e">
        <f t="shared" si="48"/>
        <v>#N/A</v>
      </c>
      <c r="AO19" s="158" t="e">
        <f t="shared" si="48"/>
        <v>#N/A</v>
      </c>
      <c r="AP19" s="158"/>
      <c r="AQ19" s="34">
        <f t="shared" si="29"/>
        <v>428355369</v>
      </c>
      <c r="AR19" s="159">
        <f t="shared" ref="AR19:BH19" si="49">SUM(AR14:AR18)</f>
        <v>0</v>
      </c>
      <c r="AS19" s="158" t="e">
        <f t="shared" si="49"/>
        <v>#N/A</v>
      </c>
      <c r="AT19" s="158" t="e">
        <f t="shared" si="49"/>
        <v>#N/A</v>
      </c>
      <c r="AU19" s="158" t="e">
        <f t="shared" si="49"/>
        <v>#N/A</v>
      </c>
      <c r="AV19" s="160" t="e">
        <f t="shared" si="49"/>
        <v>#N/A</v>
      </c>
      <c r="AW19" s="158">
        <f t="shared" si="49"/>
        <v>0</v>
      </c>
      <c r="AX19" s="158">
        <f t="shared" si="49"/>
        <v>0</v>
      </c>
      <c r="AY19" s="158">
        <f t="shared" si="49"/>
        <v>0</v>
      </c>
      <c r="AZ19" s="158">
        <f t="shared" si="49"/>
        <v>0</v>
      </c>
      <c r="BA19" s="159">
        <f t="shared" si="49"/>
        <v>0</v>
      </c>
      <c r="BB19" s="158" t="e">
        <f t="shared" si="49"/>
        <v>#N/A</v>
      </c>
      <c r="BC19" s="158" t="e">
        <f t="shared" si="49"/>
        <v>#N/A</v>
      </c>
      <c r="BD19" s="158" t="e">
        <f t="shared" si="49"/>
        <v>#N/A</v>
      </c>
      <c r="BE19" s="159" t="e">
        <f t="shared" si="49"/>
        <v>#N/A</v>
      </c>
      <c r="BF19" s="158" t="e">
        <f t="shared" si="49"/>
        <v>#N/A</v>
      </c>
      <c r="BG19" s="158" t="e">
        <f t="shared" si="49"/>
        <v>#N/A</v>
      </c>
      <c r="BH19" s="158" t="e">
        <f t="shared" si="49"/>
        <v>#N/A</v>
      </c>
      <c r="BI19" s="158">
        <f>SUM(BI14:BI18)</f>
        <v>125000</v>
      </c>
      <c r="BJ19" s="34">
        <f>SUM(AR19+BA19+AZ19+BI19)</f>
        <v>125000</v>
      </c>
      <c r="BK19" s="159">
        <f t="shared" ref="BK19:CA19" si="50">SUM(BK14:BK18)</f>
        <v>211867572</v>
      </c>
      <c r="BL19" s="158" t="e">
        <f t="shared" si="50"/>
        <v>#N/A</v>
      </c>
      <c r="BM19" s="158" t="e">
        <f t="shared" si="50"/>
        <v>#N/A</v>
      </c>
      <c r="BN19" s="158" t="e">
        <f t="shared" si="50"/>
        <v>#N/A</v>
      </c>
      <c r="BO19" s="160" t="e">
        <f t="shared" si="50"/>
        <v>#N/A</v>
      </c>
      <c r="BP19" s="158">
        <f t="shared" si="50"/>
        <v>0</v>
      </c>
      <c r="BQ19" s="158">
        <f t="shared" si="50"/>
        <v>0</v>
      </c>
      <c r="BR19" s="158">
        <f t="shared" si="50"/>
        <v>0</v>
      </c>
      <c r="BS19" s="158">
        <f t="shared" si="50"/>
        <v>0</v>
      </c>
      <c r="BT19" s="159">
        <f t="shared" si="50"/>
        <v>315900</v>
      </c>
      <c r="BU19" s="158" t="e">
        <f t="shared" si="50"/>
        <v>#N/A</v>
      </c>
      <c r="BV19" s="158" t="e">
        <f t="shared" si="50"/>
        <v>#N/A</v>
      </c>
      <c r="BW19" s="158" t="e">
        <f t="shared" si="50"/>
        <v>#N/A</v>
      </c>
      <c r="BX19" s="159" t="e">
        <f t="shared" si="50"/>
        <v>#N/A</v>
      </c>
      <c r="BY19" s="158" t="e">
        <f t="shared" si="50"/>
        <v>#N/A</v>
      </c>
      <c r="BZ19" s="158" t="e">
        <f t="shared" si="50"/>
        <v>#N/A</v>
      </c>
      <c r="CA19" s="158" t="e">
        <f t="shared" si="50"/>
        <v>#N/A</v>
      </c>
      <c r="CB19" s="158"/>
      <c r="CC19" s="34">
        <f t="shared" si="30"/>
        <v>212183472</v>
      </c>
      <c r="CD19" s="159">
        <f t="shared" ref="CD19:CT19" si="51">SUM(CD14:CD18)</f>
        <v>534875891</v>
      </c>
      <c r="CE19" s="158" t="e">
        <f t="shared" si="51"/>
        <v>#N/A</v>
      </c>
      <c r="CF19" s="158" t="e">
        <f t="shared" si="51"/>
        <v>#N/A</v>
      </c>
      <c r="CG19" s="158" t="e">
        <f t="shared" si="51"/>
        <v>#N/A</v>
      </c>
      <c r="CH19" s="160" t="e">
        <f t="shared" si="51"/>
        <v>#N/A</v>
      </c>
      <c r="CI19" s="158">
        <f t="shared" si="51"/>
        <v>0</v>
      </c>
      <c r="CJ19" s="158">
        <f t="shared" si="51"/>
        <v>0</v>
      </c>
      <c r="CK19" s="158">
        <f t="shared" si="51"/>
        <v>0</v>
      </c>
      <c r="CL19" s="158">
        <f t="shared" si="51"/>
        <v>0</v>
      </c>
      <c r="CM19" s="159">
        <f t="shared" si="51"/>
        <v>0</v>
      </c>
      <c r="CN19" s="158" t="e">
        <f t="shared" si="51"/>
        <v>#N/A</v>
      </c>
      <c r="CO19" s="158" t="e">
        <f t="shared" si="51"/>
        <v>#N/A</v>
      </c>
      <c r="CP19" s="158" t="e">
        <f t="shared" si="51"/>
        <v>#N/A</v>
      </c>
      <c r="CQ19" s="159" t="e">
        <f t="shared" si="51"/>
        <v>#N/A</v>
      </c>
      <c r="CR19" s="158" t="e">
        <f t="shared" si="51"/>
        <v>#N/A</v>
      </c>
      <c r="CS19" s="158" t="e">
        <f t="shared" si="51"/>
        <v>#N/A</v>
      </c>
      <c r="CT19" s="158" t="e">
        <f t="shared" si="51"/>
        <v>#N/A</v>
      </c>
      <c r="CU19" s="158">
        <f>SUM(CU14:CU18)</f>
        <v>125000</v>
      </c>
      <c r="CV19" s="34">
        <f t="shared" si="31"/>
        <v>534875891</v>
      </c>
      <c r="CW19" s="159">
        <f t="shared" ref="CW19:CZ19" si="52">SUM(CW14:CW18)</f>
        <v>400297359</v>
      </c>
      <c r="CX19" s="158">
        <f t="shared" si="52"/>
        <v>0</v>
      </c>
      <c r="CY19" s="159">
        <f t="shared" si="52"/>
        <v>4343230</v>
      </c>
      <c r="CZ19" s="159">
        <f t="shared" si="52"/>
        <v>35000</v>
      </c>
      <c r="DA19" s="34">
        <f t="shared" si="46"/>
        <v>404675589</v>
      </c>
      <c r="DB19" s="159">
        <f t="shared" ref="DB19:DE19" si="53">SUM(DB14:DB18)</f>
        <v>368435327</v>
      </c>
      <c r="DC19" s="158">
        <f t="shared" si="53"/>
        <v>0</v>
      </c>
      <c r="DD19" s="159">
        <f t="shared" si="53"/>
        <v>4343230</v>
      </c>
      <c r="DE19" s="159">
        <f t="shared" si="53"/>
        <v>35000</v>
      </c>
      <c r="DF19" s="34">
        <f t="shared" si="20"/>
        <v>372813557</v>
      </c>
    </row>
    <row r="20" spans="1:110" ht="18.75">
      <c r="A20" s="27" t="s">
        <v>66</v>
      </c>
      <c r="B20" s="18" t="s">
        <v>67</v>
      </c>
      <c r="C20" s="20" t="e">
        <f>SUM(Önkormányzat!#REF!)</f>
        <v>#REF!</v>
      </c>
      <c r="D20" s="33" t="e">
        <f>SUM(Önkormányzat!#REF!)</f>
        <v>#REF!</v>
      </c>
      <c r="E20" s="19" t="e">
        <f>SUM(Önkormányzat!#REF!)</f>
        <v>#REF!</v>
      </c>
      <c r="F20" s="8">
        <f>Önkormányzat!C64</f>
        <v>112781272</v>
      </c>
      <c r="G20" s="20" t="e">
        <f>#N/A</f>
        <v>#N/A</v>
      </c>
      <c r="H20" s="19" t="e">
        <f>#N/A</f>
        <v>#N/A</v>
      </c>
      <c r="I20" s="19" t="e">
        <f>#N/A</f>
        <v>#N/A</v>
      </c>
      <c r="J20" s="21" t="e">
        <f>#N/A</f>
        <v>#N/A</v>
      </c>
      <c r="K20" s="20">
        <f>SUM(Óvoda!C63)</f>
        <v>0</v>
      </c>
      <c r="L20" s="19">
        <f>SUM(Óvoda!D63)</f>
        <v>0</v>
      </c>
      <c r="M20" s="19">
        <f>SUM(Óvoda!E63)</f>
        <v>0</v>
      </c>
      <c r="N20" s="537">
        <f>SUM(KÖH!F63)</f>
        <v>0</v>
      </c>
      <c r="O20" s="21">
        <f>SUM(Óvoda!F63)</f>
        <v>0</v>
      </c>
      <c r="P20" s="32" t="e">
        <f>#N/A</f>
        <v>#N/A</v>
      </c>
      <c r="Q20" s="32" t="e">
        <f>#N/A</f>
        <v>#N/A</v>
      </c>
      <c r="R20" s="32" t="e">
        <f>#N/A</f>
        <v>#N/A</v>
      </c>
      <c r="S20" s="162" t="e">
        <f>#N/A</f>
        <v>#N/A</v>
      </c>
      <c r="T20" s="13" t="e">
        <f>SUM(C20,G20,K20,P20)</f>
        <v>#REF!</v>
      </c>
      <c r="U20" s="13" t="e">
        <f>SUM(D20,H20,L20,Q20)</f>
        <v>#REF!</v>
      </c>
      <c r="V20" s="13" t="e">
        <f>SUM(E20,I20,M20,R20)</f>
        <v>#REF!</v>
      </c>
      <c r="W20" s="13"/>
      <c r="X20" s="34">
        <f>SUM(F20+O20+N20)</f>
        <v>112781272</v>
      </c>
      <c r="Y20" s="8">
        <f>Önkormányzat!E64</f>
        <v>107274411</v>
      </c>
      <c r="Z20" s="20" t="e">
        <f>#N/A</f>
        <v>#N/A</v>
      </c>
      <c r="AA20" s="19" t="e">
        <f>#N/A</f>
        <v>#N/A</v>
      </c>
      <c r="AB20" s="19" t="e">
        <f>#N/A</f>
        <v>#N/A</v>
      </c>
      <c r="AC20" s="21" t="e">
        <f>#N/A</f>
        <v>#N/A</v>
      </c>
      <c r="AD20" s="20">
        <f>SUM(Óvoda!V63)</f>
        <v>0</v>
      </c>
      <c r="AE20" s="19">
        <f>SUM(Óvoda!W63)</f>
        <v>0</v>
      </c>
      <c r="AF20" s="19">
        <f>SUM(Óvoda!X63)</f>
        <v>0</v>
      </c>
      <c r="AG20" s="537">
        <f>SUM(KÖH!Y63)</f>
        <v>0</v>
      </c>
      <c r="AH20" s="21">
        <f>SUM(Óvoda!Y63)</f>
        <v>0</v>
      </c>
      <c r="AI20" s="32" t="e">
        <f>#N/A</f>
        <v>#N/A</v>
      </c>
      <c r="AJ20" s="32" t="e">
        <f>#N/A</f>
        <v>#N/A</v>
      </c>
      <c r="AK20" s="32" t="e">
        <f>#N/A</f>
        <v>#N/A</v>
      </c>
      <c r="AL20" s="162" t="e">
        <f>#N/A</f>
        <v>#N/A</v>
      </c>
      <c r="AM20" s="13" t="e">
        <f>SUM(V20,Z20,AD20,AI20)</f>
        <v>#REF!</v>
      </c>
      <c r="AN20" s="13" t="e">
        <f>SUM(W20,AA20,AE20,AJ20)</f>
        <v>#N/A</v>
      </c>
      <c r="AO20" s="13" t="e">
        <f>SUM(X20,AB20,AF20,AK20)</f>
        <v>#N/A</v>
      </c>
      <c r="AP20" s="13"/>
      <c r="AQ20" s="34">
        <f>SUM(Y20+AH20+AG20)</f>
        <v>107274411</v>
      </c>
      <c r="AR20" s="8">
        <f>Önkormányzat!F64</f>
        <v>0</v>
      </c>
      <c r="AS20" s="20" t="e">
        <f>#N/A</f>
        <v>#N/A</v>
      </c>
      <c r="AT20" s="19" t="e">
        <f>#N/A</f>
        <v>#N/A</v>
      </c>
      <c r="AU20" s="19" t="e">
        <f>#N/A</f>
        <v>#N/A</v>
      </c>
      <c r="AV20" s="21" t="e">
        <f>#N/A</f>
        <v>#N/A</v>
      </c>
      <c r="AW20" s="20">
        <f>SUM(Óvoda!AO63)</f>
        <v>0</v>
      </c>
      <c r="AX20" s="19">
        <f>SUM(Óvoda!AP63)</f>
        <v>0</v>
      </c>
      <c r="AY20" s="19">
        <f>SUM(Óvoda!AQ63)</f>
        <v>0</v>
      </c>
      <c r="AZ20" s="537">
        <f>SUM(KÖH!AR63)</f>
        <v>0</v>
      </c>
      <c r="BA20" s="21">
        <f>SUM(Óvoda!AR63)</f>
        <v>0</v>
      </c>
      <c r="BB20" s="32" t="e">
        <f>#N/A</f>
        <v>#N/A</v>
      </c>
      <c r="BC20" s="32" t="e">
        <f>#N/A</f>
        <v>#N/A</v>
      </c>
      <c r="BD20" s="32" t="e">
        <f>#N/A</f>
        <v>#N/A</v>
      </c>
      <c r="BE20" s="162" t="e">
        <f>#N/A</f>
        <v>#N/A</v>
      </c>
      <c r="BF20" s="13" t="e">
        <f>SUM(AO20,AS20,AW20,BB20)</f>
        <v>#N/A</v>
      </c>
      <c r="BG20" s="13" t="e">
        <f>SUM(AP20,AT20,AX20,BC20)</f>
        <v>#N/A</v>
      </c>
      <c r="BH20" s="13" t="e">
        <f>SUM(AQ20,AU20,AY20,BD20)</f>
        <v>#N/A</v>
      </c>
      <c r="BI20" s="13"/>
      <c r="BJ20" s="34">
        <f>SUM(AR20+BA20+AZ20)</f>
        <v>0</v>
      </c>
      <c r="BK20" s="8">
        <f>Önkormányzat!G64</f>
        <v>0</v>
      </c>
      <c r="BL20" s="20" t="e">
        <f>#N/A</f>
        <v>#N/A</v>
      </c>
      <c r="BM20" s="19" t="e">
        <f>#N/A</f>
        <v>#N/A</v>
      </c>
      <c r="BN20" s="19" t="e">
        <f>#N/A</f>
        <v>#N/A</v>
      </c>
      <c r="BO20" s="21" t="e">
        <f>#N/A</f>
        <v>#N/A</v>
      </c>
      <c r="BP20" s="20">
        <f>SUM(Óvoda!AO63)</f>
        <v>0</v>
      </c>
      <c r="BQ20" s="19">
        <f>SUM(Óvoda!AP63)</f>
        <v>0</v>
      </c>
      <c r="BR20" s="19">
        <f>SUM(Óvoda!AQ63)</f>
        <v>0</v>
      </c>
      <c r="BS20" s="537">
        <f>SUM(KÖH!AR63)</f>
        <v>0</v>
      </c>
      <c r="BT20" s="21">
        <f>SUM(Óvoda!AR63)</f>
        <v>0</v>
      </c>
      <c r="BU20" s="32" t="e">
        <f>#N/A</f>
        <v>#N/A</v>
      </c>
      <c r="BV20" s="32" t="e">
        <f>#N/A</f>
        <v>#N/A</v>
      </c>
      <c r="BW20" s="32" t="e">
        <f>#N/A</f>
        <v>#N/A</v>
      </c>
      <c r="BX20" s="162" t="e">
        <f>#N/A</f>
        <v>#N/A</v>
      </c>
      <c r="BY20" s="13" t="e">
        <f>SUM(AO20,BL20,BP20,BU20)</f>
        <v>#N/A</v>
      </c>
      <c r="BZ20" s="13" t="e">
        <f>SUM(AP20,BM20,BQ20,BV20)</f>
        <v>#N/A</v>
      </c>
      <c r="CA20" s="13" t="e">
        <f>SUM(AQ20,BN20,BR20,BW20)</f>
        <v>#N/A</v>
      </c>
      <c r="CB20" s="13"/>
      <c r="CC20" s="34">
        <f>SUM(BK20+BT20+BS20)</f>
        <v>0</v>
      </c>
      <c r="CD20" s="8">
        <f>Önkormányzat!H64</f>
        <v>0</v>
      </c>
      <c r="CE20" s="20" t="e">
        <f>#N/A</f>
        <v>#N/A</v>
      </c>
      <c r="CF20" s="19" t="e">
        <f>#N/A</f>
        <v>#N/A</v>
      </c>
      <c r="CG20" s="19" t="e">
        <f>#N/A</f>
        <v>#N/A</v>
      </c>
      <c r="CH20" s="21" t="e">
        <f>#N/A</f>
        <v>#N/A</v>
      </c>
      <c r="CI20" s="20">
        <f>SUM(Óvoda!BH63)</f>
        <v>0</v>
      </c>
      <c r="CJ20" s="19">
        <f>SUM(Óvoda!BI63)</f>
        <v>0</v>
      </c>
      <c r="CK20" s="19">
        <f>SUM(Óvoda!BJ63)</f>
        <v>0</v>
      </c>
      <c r="CL20" s="537">
        <f>SUM(KÖH!BK63)</f>
        <v>0</v>
      </c>
      <c r="CM20" s="21">
        <f>SUM(Óvoda!BK63)</f>
        <v>0</v>
      </c>
      <c r="CN20" s="32" t="e">
        <f>#N/A</f>
        <v>#N/A</v>
      </c>
      <c r="CO20" s="32" t="e">
        <f>#N/A</f>
        <v>#N/A</v>
      </c>
      <c r="CP20" s="32" t="e">
        <f>#N/A</f>
        <v>#N/A</v>
      </c>
      <c r="CQ20" s="162" t="e">
        <f>#N/A</f>
        <v>#N/A</v>
      </c>
      <c r="CR20" s="13" t="e">
        <f>SUM(BH20,CE20,CI20,CN20)</f>
        <v>#N/A</v>
      </c>
      <c r="CS20" s="13" t="e">
        <f>SUM(BI20,CF20,CJ20,CO20)</f>
        <v>#N/A</v>
      </c>
      <c r="CT20" s="13" t="e">
        <f>SUM(BJ20,CG20,CK20,CP20)</f>
        <v>#N/A</v>
      </c>
      <c r="CU20" s="13"/>
      <c r="CV20" s="34">
        <f>SUM(CD20+CM20+CL20)</f>
        <v>0</v>
      </c>
      <c r="CW20" s="8">
        <f>Önkormányzat!I64</f>
        <v>35480483</v>
      </c>
      <c r="CX20" s="537">
        <f>SUM(KÖH!CP63)</f>
        <v>0</v>
      </c>
      <c r="CY20" s="21">
        <f>SUM(Óvoda!CP63)</f>
        <v>0</v>
      </c>
      <c r="CZ20" s="13"/>
      <c r="DA20" s="34">
        <f t="shared" si="46"/>
        <v>35480483</v>
      </c>
      <c r="DB20" s="8">
        <f>Önkormányzat!J64</f>
        <v>0</v>
      </c>
      <c r="DC20" s="537">
        <f>SUM(KÖH!CB63)</f>
        <v>0</v>
      </c>
      <c r="DD20" s="21">
        <f>SUM(Óvoda!CB63)</f>
        <v>0</v>
      </c>
      <c r="DE20" s="13"/>
      <c r="DF20" s="34">
        <f t="shared" si="20"/>
        <v>0</v>
      </c>
    </row>
    <row r="21" spans="1:110" ht="18.75">
      <c r="A21" s="27" t="s">
        <v>94</v>
      </c>
      <c r="B21" s="18" t="s">
        <v>540</v>
      </c>
      <c r="C21" s="20"/>
      <c r="D21" s="33"/>
      <c r="E21" s="19"/>
      <c r="F21" s="8">
        <f>(Önkormányzat!C75)</f>
        <v>11608002</v>
      </c>
      <c r="G21" s="20"/>
      <c r="H21" s="19"/>
      <c r="I21" s="19"/>
      <c r="J21" s="21"/>
      <c r="K21" s="20"/>
      <c r="L21" s="19"/>
      <c r="M21" s="19"/>
      <c r="N21" s="537"/>
      <c r="O21" s="21"/>
      <c r="P21" s="32"/>
      <c r="Q21" s="32"/>
      <c r="R21" s="32"/>
      <c r="S21" s="162"/>
      <c r="T21" s="13"/>
      <c r="U21" s="13"/>
      <c r="V21" s="13"/>
      <c r="W21" s="13"/>
      <c r="X21" s="34">
        <f>SUM(F21+N21+O21)</f>
        <v>11608002</v>
      </c>
      <c r="Y21" s="8">
        <f>(Önkormányzat!E75)</f>
        <v>11608002</v>
      </c>
      <c r="Z21" s="20"/>
      <c r="AA21" s="19"/>
      <c r="AB21" s="19"/>
      <c r="AC21" s="21"/>
      <c r="AD21" s="20"/>
      <c r="AE21" s="19"/>
      <c r="AF21" s="19"/>
      <c r="AG21" s="537"/>
      <c r="AH21" s="21"/>
      <c r="AI21" s="32"/>
      <c r="AJ21" s="32"/>
      <c r="AK21" s="32"/>
      <c r="AL21" s="162"/>
      <c r="AM21" s="13"/>
      <c r="AN21" s="13"/>
      <c r="AO21" s="13"/>
      <c r="AP21" s="13"/>
      <c r="AQ21" s="34">
        <f>SUM(Y21+AG21+AH21)</f>
        <v>11608002</v>
      </c>
      <c r="AR21" s="8">
        <f>(Önkormányzat!F75)</f>
        <v>0</v>
      </c>
      <c r="AS21" s="20"/>
      <c r="AT21" s="19"/>
      <c r="AU21" s="19"/>
      <c r="AV21" s="21"/>
      <c r="AW21" s="20"/>
      <c r="AX21" s="19"/>
      <c r="AY21" s="19"/>
      <c r="AZ21" s="537"/>
      <c r="BA21" s="21"/>
      <c r="BB21" s="32"/>
      <c r="BC21" s="32"/>
      <c r="BD21" s="32"/>
      <c r="BE21" s="162"/>
      <c r="BF21" s="13"/>
      <c r="BG21" s="13"/>
      <c r="BH21" s="13"/>
      <c r="BI21" s="13"/>
      <c r="BJ21" s="34">
        <f>SUM(AR21+AZ21+BA21)</f>
        <v>0</v>
      </c>
      <c r="BK21" s="8">
        <f>(Önkormányzat!G75)</f>
        <v>11608002</v>
      </c>
      <c r="BL21" s="20"/>
      <c r="BM21" s="19"/>
      <c r="BN21" s="19"/>
      <c r="BO21" s="21"/>
      <c r="BP21" s="20"/>
      <c r="BQ21" s="19"/>
      <c r="BR21" s="19"/>
      <c r="BS21" s="537"/>
      <c r="BT21" s="21"/>
      <c r="BU21" s="32"/>
      <c r="BV21" s="32"/>
      <c r="BW21" s="32"/>
      <c r="BX21" s="162"/>
      <c r="BY21" s="13"/>
      <c r="BZ21" s="13"/>
      <c r="CA21" s="13"/>
      <c r="CB21" s="13"/>
      <c r="CC21" s="34">
        <f>SUM(BK21+BS21+BT21)</f>
        <v>11608002</v>
      </c>
      <c r="CD21" s="8">
        <f>(Önkormányzat!H75)</f>
        <v>11133941</v>
      </c>
      <c r="CE21" s="20"/>
      <c r="CF21" s="19"/>
      <c r="CG21" s="19"/>
      <c r="CH21" s="21"/>
      <c r="CI21" s="20"/>
      <c r="CJ21" s="19"/>
      <c r="CK21" s="19"/>
      <c r="CL21" s="537"/>
      <c r="CM21" s="21"/>
      <c r="CN21" s="32"/>
      <c r="CO21" s="32"/>
      <c r="CP21" s="32"/>
      <c r="CQ21" s="162"/>
      <c r="CR21" s="13"/>
      <c r="CS21" s="13"/>
      <c r="CT21" s="13"/>
      <c r="CU21" s="13"/>
      <c r="CV21" s="34">
        <f>SUM(CD21+CL21+CM21)</f>
        <v>11133941</v>
      </c>
      <c r="CW21" s="8">
        <f>(Önkormányzat!I75)</f>
        <v>11608002</v>
      </c>
      <c r="CX21" s="537"/>
      <c r="CY21" s="21"/>
      <c r="CZ21" s="13"/>
      <c r="DA21" s="34">
        <f t="shared" si="46"/>
        <v>11608002</v>
      </c>
      <c r="DB21" s="8">
        <f>(Önkormányzat!J75)</f>
        <v>11608002</v>
      </c>
      <c r="DC21" s="537"/>
      <c r="DD21" s="21"/>
      <c r="DE21" s="13"/>
      <c r="DF21" s="34">
        <f t="shared" si="20"/>
        <v>11608002</v>
      </c>
    </row>
    <row r="22" spans="1:110" ht="18.75">
      <c r="A22" s="753" t="s">
        <v>200</v>
      </c>
      <c r="B22" s="753"/>
      <c r="C22" s="163" t="e">
        <f>SUM(C13,C19,C20)</f>
        <v>#REF!</v>
      </c>
      <c r="D22" s="163" t="e">
        <f>SUM(D13,D19,D20)</f>
        <v>#REF!</v>
      </c>
      <c r="E22" s="163" t="e">
        <f>SUM(E13,E19,E20)</f>
        <v>#REF!</v>
      </c>
      <c r="F22" s="164">
        <f>SUM(F13,F20,F19,F21)</f>
        <v>1094896459</v>
      </c>
      <c r="G22" s="163" t="e">
        <f>SUM(G13,G19,G20)</f>
        <v>#N/A</v>
      </c>
      <c r="H22" s="163" t="e">
        <f>SUM(H13,H19,H20)</f>
        <v>#N/A</v>
      </c>
      <c r="I22" s="163" t="e">
        <f>SUM(I13,I19,I20)</f>
        <v>#N/A</v>
      </c>
      <c r="J22" s="164" t="e">
        <f>SUM(J13,J20,J19)</f>
        <v>#N/A</v>
      </c>
      <c r="K22" s="163">
        <f>SUM(K13,K19,K20)</f>
        <v>0</v>
      </c>
      <c r="L22" s="163">
        <f>SUM(L13,L19,L20)</f>
        <v>0</v>
      </c>
      <c r="M22" s="163">
        <f>SUM(M13,M19,M20)</f>
        <v>0</v>
      </c>
      <c r="N22" s="163">
        <f>N13</f>
        <v>159765340</v>
      </c>
      <c r="O22" s="164">
        <f>SUM(O13,O20,O19)</f>
        <v>225938656</v>
      </c>
      <c r="P22" s="163" t="e">
        <f>SUM(P13,P19,P20)</f>
        <v>#REF!</v>
      </c>
      <c r="Q22" s="163" t="e">
        <f>SUM(Q13,Q19,Q20)</f>
        <v>#REF!</v>
      </c>
      <c r="R22" s="163" t="e">
        <f>SUM(R13,R19,R20)</f>
        <v>#N/A</v>
      </c>
      <c r="S22" s="164" t="e">
        <f>SUM(S13,S20,S19)</f>
        <v>#N/A</v>
      </c>
      <c r="T22" s="163" t="e">
        <f>SUM(T13,T19,T20)</f>
        <v>#REF!</v>
      </c>
      <c r="U22" s="163" t="e">
        <f>SUM(U13,U19,U20)</f>
        <v>#REF!</v>
      </c>
      <c r="V22" s="163" t="e">
        <f>SUM(V13,V19,V20)</f>
        <v>#REF!</v>
      </c>
      <c r="W22" s="163">
        <f>SUM(W13,W19,W20,W21)</f>
        <v>7731117</v>
      </c>
      <c r="X22" s="34">
        <f>SUM(F22+O22+N22+W22)</f>
        <v>1488331572</v>
      </c>
      <c r="Y22" s="164">
        <f>SUM(Y13,Y20,Y19,Y21)</f>
        <v>1108489199</v>
      </c>
      <c r="Z22" s="163" t="e">
        <f>SUM(Z13,Z19,Z20)</f>
        <v>#N/A</v>
      </c>
      <c r="AA22" s="163" t="e">
        <f>SUM(AA13,AA19,AA20)</f>
        <v>#N/A</v>
      </c>
      <c r="AB22" s="163" t="e">
        <f>SUM(AB13,AB19,AB20)</f>
        <v>#N/A</v>
      </c>
      <c r="AC22" s="164" t="e">
        <f>SUM(AC13,AC20,AC19)</f>
        <v>#N/A</v>
      </c>
      <c r="AD22" s="163">
        <f>SUM(AD13,AD19,AD20)</f>
        <v>0</v>
      </c>
      <c r="AE22" s="163">
        <f>SUM(AE13,AE19,AE20)</f>
        <v>0</v>
      </c>
      <c r="AF22" s="163">
        <f>SUM(AF13,AF19,AF20)</f>
        <v>0</v>
      </c>
      <c r="AG22" s="163">
        <f>AG13</f>
        <v>164100353</v>
      </c>
      <c r="AH22" s="164">
        <f>SUM(AH13,AH20,AH19)</f>
        <v>227716146</v>
      </c>
      <c r="AI22" s="163" t="e">
        <f>SUM(AI13,AI19,AI20)</f>
        <v>#N/A</v>
      </c>
      <c r="AJ22" s="163" t="e">
        <f>SUM(AJ13,AJ19,AJ20)</f>
        <v>#N/A</v>
      </c>
      <c r="AK22" s="163" t="e">
        <f>SUM(AK13,AK19,AK20)</f>
        <v>#N/A</v>
      </c>
      <c r="AL22" s="164" t="e">
        <f>SUM(AL13,AL20,AL19)</f>
        <v>#N/A</v>
      </c>
      <c r="AM22" s="163" t="e">
        <f>SUM(AM13,AM19,AM20)</f>
        <v>#REF!</v>
      </c>
      <c r="AN22" s="163" t="e">
        <f>SUM(AN13,AN19,AN20)</f>
        <v>#N/A</v>
      </c>
      <c r="AO22" s="163" t="e">
        <f>SUM(AO13,AO19,AO20)</f>
        <v>#N/A</v>
      </c>
      <c r="AP22" s="163">
        <f>SUM(AP13,AP19,AP20,AP21)</f>
        <v>7731117</v>
      </c>
      <c r="AQ22" s="34">
        <f>SUM(Y22+AH22+AG22+AP22)</f>
        <v>1508036815</v>
      </c>
      <c r="AR22" s="164">
        <f>SUM(AR13,AR20,AR19,AR21)</f>
        <v>0</v>
      </c>
      <c r="AS22" s="163" t="e">
        <f>SUM(AS13,AS19,AS20)</f>
        <v>#N/A</v>
      </c>
      <c r="AT22" s="163" t="e">
        <f>SUM(AT13,AT19,AT20)</f>
        <v>#N/A</v>
      </c>
      <c r="AU22" s="163" t="e">
        <f>SUM(AU13,AU19,AU20)</f>
        <v>#N/A</v>
      </c>
      <c r="AV22" s="164" t="e">
        <f>SUM(AV13,AV20,AV19)</f>
        <v>#N/A</v>
      </c>
      <c r="AW22" s="163">
        <f>SUM(AW13,AW19,AW20)</f>
        <v>0</v>
      </c>
      <c r="AX22" s="163">
        <f>SUM(AX13,AX19,AX20)</f>
        <v>0</v>
      </c>
      <c r="AY22" s="163">
        <f>SUM(AY13,AY19,AY20)</f>
        <v>0</v>
      </c>
      <c r="AZ22" s="163">
        <f>AZ13</f>
        <v>139994147</v>
      </c>
      <c r="BA22" s="164">
        <f>SUM(BA13,BA20,BA19)</f>
        <v>189318912</v>
      </c>
      <c r="BB22" s="163" t="e">
        <f>SUM(BB13,BB19,BB20)</f>
        <v>#N/A</v>
      </c>
      <c r="BC22" s="163" t="e">
        <f>SUM(BC13,BC19,BC20)</f>
        <v>#N/A</v>
      </c>
      <c r="BD22" s="163" t="e">
        <f>SUM(BD13,BD19,BD20)</f>
        <v>#N/A</v>
      </c>
      <c r="BE22" s="164" t="e">
        <f>SUM(BE13,BE20,BE19)</f>
        <v>#N/A</v>
      </c>
      <c r="BF22" s="163" t="e">
        <f>SUM(BF13,BF19,BF20)</f>
        <v>#N/A</v>
      </c>
      <c r="BG22" s="163" t="e">
        <f>SUM(BG13,BG19,BG20)</f>
        <v>#N/A</v>
      </c>
      <c r="BH22" s="163" t="e">
        <f>SUM(BH13,BH19,BH20)</f>
        <v>#N/A</v>
      </c>
      <c r="BI22" s="163">
        <f>SUM(BI13,BI19,BI20,BI21)</f>
        <v>6394285</v>
      </c>
      <c r="BJ22" s="34">
        <f>SUM(AR22+BA22+AZ22+BI22)</f>
        <v>335707344</v>
      </c>
      <c r="BK22" s="164">
        <f>SUM(BK13,BK20,BK19,BK21)</f>
        <v>528629093</v>
      </c>
      <c r="BL22" s="163" t="e">
        <f>SUM(BL13,BL19,BL20)</f>
        <v>#N/A</v>
      </c>
      <c r="BM22" s="163" t="e">
        <f>SUM(BM13,BM19,BM20)</f>
        <v>#N/A</v>
      </c>
      <c r="BN22" s="163" t="e">
        <f>SUM(BN13,BN19,BN20)</f>
        <v>#N/A</v>
      </c>
      <c r="BO22" s="164" t="e">
        <f>SUM(BO13,BO20,BO19)</f>
        <v>#N/A</v>
      </c>
      <c r="BP22" s="163">
        <f>SUM(BP13,BP19,BP20)</f>
        <v>0</v>
      </c>
      <c r="BQ22" s="163">
        <f>SUM(BQ13,BQ19,BQ20)</f>
        <v>0</v>
      </c>
      <c r="BR22" s="163">
        <f>SUM(BR13,BR19,BR20)</f>
        <v>0</v>
      </c>
      <c r="BS22" s="163">
        <f>BS13</f>
        <v>78684924</v>
      </c>
      <c r="BT22" s="164">
        <f>SUM(BT13,BT20,BT19)</f>
        <v>96921368</v>
      </c>
      <c r="BU22" s="163" t="e">
        <f>SUM(BU13,BU19,BU20)</f>
        <v>#N/A</v>
      </c>
      <c r="BV22" s="163" t="e">
        <f>SUM(BV13,BV19,BV20)</f>
        <v>#N/A</v>
      </c>
      <c r="BW22" s="163" t="e">
        <f>SUM(BW13,BW19,BW20)</f>
        <v>#N/A</v>
      </c>
      <c r="BX22" s="164" t="e">
        <f>SUM(BX13,BX20,BX19)</f>
        <v>#N/A</v>
      </c>
      <c r="BY22" s="163" t="e">
        <f>SUM(BY13,BY19,BY20)</f>
        <v>#N/A</v>
      </c>
      <c r="BZ22" s="163" t="e">
        <f>SUM(BZ13,BZ19,BZ20)</f>
        <v>#N/A</v>
      </c>
      <c r="CA22" s="163" t="e">
        <f>SUM(CA13,CA19,CA20)</f>
        <v>#N/A</v>
      </c>
      <c r="CB22" s="163">
        <f>SUM(CB13,CB19,CB20,CB21)</f>
        <v>3071878</v>
      </c>
      <c r="CC22" s="34">
        <f>SUM(BK22+BT22+BS22+CB22)</f>
        <v>707307263</v>
      </c>
      <c r="CD22" s="164">
        <f>SUM(CD13,CD20,CD19,CD21)</f>
        <v>1092000370</v>
      </c>
      <c r="CE22" s="163" t="e">
        <f>SUM(CE13,CE19,CE20)</f>
        <v>#N/A</v>
      </c>
      <c r="CF22" s="163" t="e">
        <f>SUM(CF13,CF19,CF20)</f>
        <v>#N/A</v>
      </c>
      <c r="CG22" s="163" t="e">
        <f>SUM(CG13,CG19,CG20)</f>
        <v>#N/A</v>
      </c>
      <c r="CH22" s="164" t="e">
        <f>SUM(CH13,CH20,CH19)</f>
        <v>#N/A</v>
      </c>
      <c r="CI22" s="163">
        <f>SUM(CI13,CI19,CI20)</f>
        <v>0</v>
      </c>
      <c r="CJ22" s="163">
        <f>SUM(CJ13,CJ19,CJ20)</f>
        <v>0</v>
      </c>
      <c r="CK22" s="163">
        <f>SUM(CK13,CK19,CK20)</f>
        <v>0</v>
      </c>
      <c r="CL22" s="163">
        <f>CL13</f>
        <v>134046884</v>
      </c>
      <c r="CM22" s="164">
        <f>SUM(CM13,CM20,CM19)</f>
        <v>172141538</v>
      </c>
      <c r="CN22" s="163" t="e">
        <f>SUM(CN13,CN19,CN20)</f>
        <v>#N/A</v>
      </c>
      <c r="CO22" s="163" t="e">
        <f>SUM(CO13,CO19,CO20)</f>
        <v>#N/A</v>
      </c>
      <c r="CP22" s="163" t="e">
        <f>SUM(CP13,CP19,CP20)</f>
        <v>#N/A</v>
      </c>
      <c r="CQ22" s="164" t="e">
        <f>SUM(CQ13,CQ20,CQ19)</f>
        <v>#N/A</v>
      </c>
      <c r="CR22" s="163" t="e">
        <f>SUM(CR13,CR19,CR20)</f>
        <v>#N/A</v>
      </c>
      <c r="CS22" s="163" t="e">
        <f>SUM(CS13,CS19,CS20)</f>
        <v>#N/A</v>
      </c>
      <c r="CT22" s="163" t="e">
        <f>SUM(CT13,CT19,CT20)</f>
        <v>#N/A</v>
      </c>
      <c r="CU22" s="163">
        <f>SUM(CU13,CU19,CU20,CU21)</f>
        <v>5925248</v>
      </c>
      <c r="CV22" s="34">
        <f>SUM(CD22+CM22+CL22+CU22)</f>
        <v>1404114040</v>
      </c>
      <c r="CW22" s="164">
        <f>SUM(CW13,CW20,CW19,CW21)</f>
        <v>1168408249</v>
      </c>
      <c r="CX22" s="163">
        <f>CX13</f>
        <v>178898564</v>
      </c>
      <c r="CY22" s="164">
        <f>SUM(CY13,CY20,CY19)</f>
        <v>235050408</v>
      </c>
      <c r="CZ22" s="163">
        <f>SUM(CZ13,CZ19,CZ20,CZ21)</f>
        <v>8333467</v>
      </c>
      <c r="DA22" s="34">
        <f>SUM(CW22+CY22+CX22+CZ22)</f>
        <v>1590690688</v>
      </c>
      <c r="DB22" s="164">
        <f>SUM(DB13,DB20,DB19,DB21)</f>
        <v>1028310463</v>
      </c>
      <c r="DC22" s="163">
        <f>DC13</f>
        <v>170506392</v>
      </c>
      <c r="DD22" s="164">
        <f>SUM(DD13,DD20,DD19)</f>
        <v>220233080</v>
      </c>
      <c r="DE22" s="163">
        <f>SUM(DE13,DE19,DE20,DE21)</f>
        <v>8193512</v>
      </c>
      <c r="DF22" s="34">
        <f t="shared" si="20"/>
        <v>1427243447</v>
      </c>
    </row>
    <row r="23" spans="1:110" ht="18.75">
      <c r="A23" s="27" t="s">
        <v>614</v>
      </c>
      <c r="B23" s="165" t="s">
        <v>601</v>
      </c>
      <c r="C23" s="33" t="e">
        <f>SUM(Önkormányzat!#REF!)</f>
        <v>#REF!</v>
      </c>
      <c r="D23" s="32" t="e">
        <f>SUM(Önkormányzat!#REF!)</f>
        <v>#REF!</v>
      </c>
      <c r="E23" s="32" t="e">
        <f>SUM(Önkormányzat!#REF!)</f>
        <v>#REF!</v>
      </c>
      <c r="F23" s="21">
        <f>SUM(Önkormányzat!C73)</f>
        <v>47800000</v>
      </c>
      <c r="G23" s="20" t="e">
        <f>#N/A</f>
        <v>#N/A</v>
      </c>
      <c r="H23" s="20" t="e">
        <f>#N/A</f>
        <v>#N/A</v>
      </c>
      <c r="I23" s="20" t="e">
        <f>#N/A</f>
        <v>#N/A</v>
      </c>
      <c r="J23" s="21" t="e">
        <f>#N/A</f>
        <v>#N/A</v>
      </c>
      <c r="K23" s="20">
        <f>SUM(Óvoda!C72)</f>
        <v>0</v>
      </c>
      <c r="L23" s="20">
        <f>SUM(Óvoda!D72)</f>
        <v>0</v>
      </c>
      <c r="M23" s="20">
        <f>SUM(Óvoda!E72)</f>
        <v>0</v>
      </c>
      <c r="N23" s="538">
        <f>SUM(KÖH!F72)</f>
        <v>0</v>
      </c>
      <c r="O23" s="8">
        <f>SUM(Óvoda!F72)</f>
        <v>0</v>
      </c>
      <c r="P23" s="20" t="e">
        <f>#N/A</f>
        <v>#N/A</v>
      </c>
      <c r="Q23" s="19" t="e">
        <f>#N/A</f>
        <v>#N/A</v>
      </c>
      <c r="R23" s="19" t="e">
        <f>#N/A</f>
        <v>#N/A</v>
      </c>
      <c r="S23" s="8" t="e">
        <f>#N/A</f>
        <v>#N/A</v>
      </c>
      <c r="T23" s="13" t="e">
        <f>SUM(C23,G23,K23,P23)</f>
        <v>#REF!</v>
      </c>
      <c r="U23" s="13" t="e">
        <f>SUM(D23,H23,L23,Q23)</f>
        <v>#REF!</v>
      </c>
      <c r="V23" s="13" t="e">
        <f>SUM(E23,I23,M23,R23)</f>
        <v>#REF!</v>
      </c>
      <c r="W23" s="13"/>
      <c r="X23" s="34">
        <f t="shared" si="28"/>
        <v>47800000</v>
      </c>
      <c r="Y23" s="21">
        <f>SUM(Önkormányzat!E73)</f>
        <v>47800000</v>
      </c>
      <c r="Z23" s="20" t="e">
        <f>#N/A</f>
        <v>#N/A</v>
      </c>
      <c r="AA23" s="20" t="e">
        <f>#N/A</f>
        <v>#N/A</v>
      </c>
      <c r="AB23" s="20" t="e">
        <f>#N/A</f>
        <v>#N/A</v>
      </c>
      <c r="AC23" s="21" t="e">
        <f>#N/A</f>
        <v>#N/A</v>
      </c>
      <c r="AD23" s="20">
        <f>SUM(Óvoda!V72)</f>
        <v>0</v>
      </c>
      <c r="AE23" s="20">
        <f>SUM(Óvoda!W72)</f>
        <v>0</v>
      </c>
      <c r="AF23" s="20">
        <f>SUM(Óvoda!X72)</f>
        <v>0</v>
      </c>
      <c r="AG23" s="538">
        <f>SUM(KÖH!Y72)</f>
        <v>0</v>
      </c>
      <c r="AH23" s="8">
        <f>SUM(Óvoda!Y72)</f>
        <v>0</v>
      </c>
      <c r="AI23" s="20" t="e">
        <f>#N/A</f>
        <v>#N/A</v>
      </c>
      <c r="AJ23" s="19" t="e">
        <f>#N/A</f>
        <v>#N/A</v>
      </c>
      <c r="AK23" s="19" t="e">
        <f>#N/A</f>
        <v>#N/A</v>
      </c>
      <c r="AL23" s="8" t="e">
        <f>#N/A</f>
        <v>#N/A</v>
      </c>
      <c r="AM23" s="13" t="e">
        <f>SUM(V23,Z23,AD23,AI23)</f>
        <v>#REF!</v>
      </c>
      <c r="AN23" s="13" t="e">
        <f>SUM(W23,AA23,AE23,AJ23)</f>
        <v>#N/A</v>
      </c>
      <c r="AO23" s="13" t="e">
        <f>SUM(X23,AB23,AF23,AK23)</f>
        <v>#N/A</v>
      </c>
      <c r="AP23" s="13"/>
      <c r="AQ23" s="34">
        <f t="shared" ref="AQ23:AQ24" si="54">SUM(Y23+AH23+AG23)</f>
        <v>47800000</v>
      </c>
      <c r="AR23" s="21">
        <f>SUM(Önkormányzat!F73)</f>
        <v>0</v>
      </c>
      <c r="AS23" s="20" t="e">
        <f>#N/A</f>
        <v>#N/A</v>
      </c>
      <c r="AT23" s="20" t="e">
        <f>#N/A</f>
        <v>#N/A</v>
      </c>
      <c r="AU23" s="20" t="e">
        <f>#N/A</f>
        <v>#N/A</v>
      </c>
      <c r="AV23" s="21" t="e">
        <f>#N/A</f>
        <v>#N/A</v>
      </c>
      <c r="AW23" s="20">
        <f>SUM(Óvoda!AO72)</f>
        <v>0</v>
      </c>
      <c r="AX23" s="20">
        <f>SUM(Óvoda!AP72)</f>
        <v>0</v>
      </c>
      <c r="AY23" s="20">
        <f>SUM(Óvoda!AQ72)</f>
        <v>0</v>
      </c>
      <c r="AZ23" s="538">
        <f>SUM(KÖH!AR72)</f>
        <v>0</v>
      </c>
      <c r="BA23" s="8">
        <f>SUM(Óvoda!AR72)</f>
        <v>0</v>
      </c>
      <c r="BB23" s="20" t="e">
        <f>#N/A</f>
        <v>#N/A</v>
      </c>
      <c r="BC23" s="19" t="e">
        <f>#N/A</f>
        <v>#N/A</v>
      </c>
      <c r="BD23" s="19" t="e">
        <f>#N/A</f>
        <v>#N/A</v>
      </c>
      <c r="BE23" s="8" t="e">
        <f>#N/A</f>
        <v>#N/A</v>
      </c>
      <c r="BF23" s="13" t="e">
        <f>SUM(AO23,AS23,AW23,BB23)</f>
        <v>#N/A</v>
      </c>
      <c r="BG23" s="13" t="e">
        <f>SUM(AP23,AT23,AX23,BC23)</f>
        <v>#N/A</v>
      </c>
      <c r="BH23" s="13" t="e">
        <f>SUM(AQ23,AU23,AY23,BD23)</f>
        <v>#N/A</v>
      </c>
      <c r="BI23" s="13"/>
      <c r="BJ23" s="34">
        <f t="shared" ref="BJ23:BJ24" si="55">SUM(AR23+BA23+AZ23)</f>
        <v>0</v>
      </c>
      <c r="BK23" s="21">
        <f>SUM(Önkormányzat!G73)</f>
        <v>23900000</v>
      </c>
      <c r="BL23" s="20" t="e">
        <f>#N/A</f>
        <v>#N/A</v>
      </c>
      <c r="BM23" s="20" t="e">
        <f>#N/A</f>
        <v>#N/A</v>
      </c>
      <c r="BN23" s="20" t="e">
        <f>#N/A</f>
        <v>#N/A</v>
      </c>
      <c r="BO23" s="21" t="e">
        <f>#N/A</f>
        <v>#N/A</v>
      </c>
      <c r="BP23" s="20">
        <f>SUM(Óvoda!AO72)</f>
        <v>0</v>
      </c>
      <c r="BQ23" s="20">
        <f>SUM(Óvoda!AP72)</f>
        <v>0</v>
      </c>
      <c r="BR23" s="20">
        <f>SUM(Óvoda!AQ72)</f>
        <v>0</v>
      </c>
      <c r="BS23" s="538">
        <f>SUM(KÖH!AR72)</f>
        <v>0</v>
      </c>
      <c r="BT23" s="8">
        <f>SUM(Óvoda!AR72)</f>
        <v>0</v>
      </c>
      <c r="BU23" s="20" t="e">
        <f>#N/A</f>
        <v>#N/A</v>
      </c>
      <c r="BV23" s="19" t="e">
        <f>#N/A</f>
        <v>#N/A</v>
      </c>
      <c r="BW23" s="19" t="e">
        <f>#N/A</f>
        <v>#N/A</v>
      </c>
      <c r="BX23" s="8" t="e">
        <f>#N/A</f>
        <v>#N/A</v>
      </c>
      <c r="BY23" s="13" t="e">
        <f>SUM(AO23,BL23,BP23,BU23)</f>
        <v>#N/A</v>
      </c>
      <c r="BZ23" s="13" t="e">
        <f>SUM(AP23,BM23,BQ23,BV23)</f>
        <v>#N/A</v>
      </c>
      <c r="CA23" s="13" t="e">
        <f>SUM(AQ23,BN23,BR23,BW23)</f>
        <v>#N/A</v>
      </c>
      <c r="CB23" s="13"/>
      <c r="CC23" s="34">
        <f t="shared" ref="CC23:CC24" si="56">SUM(BK23+BT23+BS23)</f>
        <v>23900000</v>
      </c>
      <c r="CD23" s="21">
        <f>SUM(Önkormányzat!H73)</f>
        <v>47800000</v>
      </c>
      <c r="CE23" s="20" t="e">
        <f>#N/A</f>
        <v>#N/A</v>
      </c>
      <c r="CF23" s="20" t="e">
        <f>#N/A</f>
        <v>#N/A</v>
      </c>
      <c r="CG23" s="20" t="e">
        <f>#N/A</f>
        <v>#N/A</v>
      </c>
      <c r="CH23" s="21" t="e">
        <f>#N/A</f>
        <v>#N/A</v>
      </c>
      <c r="CI23" s="20">
        <f>SUM(Óvoda!BH72)</f>
        <v>0</v>
      </c>
      <c r="CJ23" s="20">
        <f>SUM(Óvoda!BI72)</f>
        <v>0</v>
      </c>
      <c r="CK23" s="20">
        <f>SUM(Óvoda!BJ72)</f>
        <v>0</v>
      </c>
      <c r="CL23" s="538">
        <f>SUM(KÖH!BK72)</f>
        <v>0</v>
      </c>
      <c r="CM23" s="8">
        <f>SUM(Óvoda!BK72)</f>
        <v>0</v>
      </c>
      <c r="CN23" s="20" t="e">
        <f>#N/A</f>
        <v>#N/A</v>
      </c>
      <c r="CO23" s="19" t="e">
        <f>#N/A</f>
        <v>#N/A</v>
      </c>
      <c r="CP23" s="19" t="e">
        <f>#N/A</f>
        <v>#N/A</v>
      </c>
      <c r="CQ23" s="8" t="e">
        <f>#N/A</f>
        <v>#N/A</v>
      </c>
      <c r="CR23" s="13" t="e">
        <f>SUM(BH23,CE23,CI23,CN23)</f>
        <v>#N/A</v>
      </c>
      <c r="CS23" s="13" t="e">
        <f>SUM(BI23,CF23,CJ23,CO23)</f>
        <v>#N/A</v>
      </c>
      <c r="CT23" s="13" t="e">
        <f>SUM(BJ23,CG23,CK23,CP23)</f>
        <v>#N/A</v>
      </c>
      <c r="CU23" s="13"/>
      <c r="CV23" s="34">
        <f t="shared" ref="CV23:CV24" si="57">SUM(CD23+CM23+CL23)</f>
        <v>47800000</v>
      </c>
      <c r="CW23" s="21">
        <f>SUM(Önkormányzat!I73)</f>
        <v>47800000</v>
      </c>
      <c r="CX23" s="538">
        <f>SUM(KÖH!CP72)</f>
        <v>0</v>
      </c>
      <c r="CY23" s="8">
        <f>SUM(Óvoda!CP72)</f>
        <v>0</v>
      </c>
      <c r="CZ23" s="13"/>
      <c r="DA23" s="34">
        <f>SUM(CW23+CY23+CX23+CZ23)</f>
        <v>47800000</v>
      </c>
      <c r="DB23" s="21">
        <f>SUM(Önkormányzat!J73)</f>
        <v>35850000</v>
      </c>
      <c r="DC23" s="538">
        <f>SUM(KÖH!CB72)</f>
        <v>0</v>
      </c>
      <c r="DD23" s="8">
        <f>SUM(Óvoda!CB72)</f>
        <v>0</v>
      </c>
      <c r="DE23" s="13"/>
      <c r="DF23" s="34">
        <f t="shared" si="20"/>
        <v>35850000</v>
      </c>
    </row>
    <row r="24" spans="1:110" ht="18.75">
      <c r="A24" s="27"/>
      <c r="B24" s="165"/>
      <c r="C24" s="33"/>
      <c r="D24" s="32"/>
      <c r="E24" s="32"/>
      <c r="F24" s="21"/>
      <c r="G24" s="20"/>
      <c r="H24" s="20"/>
      <c r="I24" s="20"/>
      <c r="J24" s="21"/>
      <c r="K24" s="20"/>
      <c r="L24" s="20"/>
      <c r="M24" s="20"/>
      <c r="N24" s="539"/>
      <c r="O24" s="8"/>
      <c r="P24" s="20"/>
      <c r="Q24" s="19"/>
      <c r="R24" s="19"/>
      <c r="S24" s="8"/>
      <c r="T24" s="13"/>
      <c r="U24" s="13"/>
      <c r="V24" s="13"/>
      <c r="W24" s="13"/>
      <c r="X24" s="34">
        <f t="shared" si="28"/>
        <v>0</v>
      </c>
      <c r="Y24" s="21"/>
      <c r="Z24" s="20"/>
      <c r="AA24" s="20"/>
      <c r="AB24" s="20"/>
      <c r="AC24" s="21"/>
      <c r="AD24" s="20"/>
      <c r="AE24" s="20"/>
      <c r="AF24" s="20"/>
      <c r="AG24" s="539"/>
      <c r="AH24" s="8"/>
      <c r="AI24" s="20"/>
      <c r="AJ24" s="19"/>
      <c r="AK24" s="19"/>
      <c r="AL24" s="8"/>
      <c r="AM24" s="13"/>
      <c r="AN24" s="13"/>
      <c r="AO24" s="13"/>
      <c r="AP24" s="13"/>
      <c r="AQ24" s="34">
        <f t="shared" si="54"/>
        <v>0</v>
      </c>
      <c r="AR24" s="21"/>
      <c r="AS24" s="20"/>
      <c r="AT24" s="20"/>
      <c r="AU24" s="20"/>
      <c r="AV24" s="21"/>
      <c r="AW24" s="20"/>
      <c r="AX24" s="20"/>
      <c r="AY24" s="20"/>
      <c r="AZ24" s="539"/>
      <c r="BA24" s="8"/>
      <c r="BB24" s="20"/>
      <c r="BC24" s="19"/>
      <c r="BD24" s="19"/>
      <c r="BE24" s="8"/>
      <c r="BF24" s="13"/>
      <c r="BG24" s="13"/>
      <c r="BH24" s="13"/>
      <c r="BI24" s="13"/>
      <c r="BJ24" s="34">
        <f t="shared" si="55"/>
        <v>0</v>
      </c>
      <c r="BK24" s="21"/>
      <c r="BL24" s="20"/>
      <c r="BM24" s="20"/>
      <c r="BN24" s="20"/>
      <c r="BO24" s="21"/>
      <c r="BP24" s="20"/>
      <c r="BQ24" s="20"/>
      <c r="BR24" s="20"/>
      <c r="BS24" s="539"/>
      <c r="BT24" s="8"/>
      <c r="BU24" s="20"/>
      <c r="BV24" s="19"/>
      <c r="BW24" s="19"/>
      <c r="BX24" s="8"/>
      <c r="BY24" s="13"/>
      <c r="BZ24" s="13"/>
      <c r="CA24" s="13"/>
      <c r="CB24" s="13"/>
      <c r="CC24" s="34">
        <f t="shared" si="56"/>
        <v>0</v>
      </c>
      <c r="CD24" s="21"/>
      <c r="CE24" s="20"/>
      <c r="CF24" s="20"/>
      <c r="CG24" s="20"/>
      <c r="CH24" s="21"/>
      <c r="CI24" s="20"/>
      <c r="CJ24" s="20"/>
      <c r="CK24" s="20"/>
      <c r="CL24" s="539"/>
      <c r="CM24" s="8"/>
      <c r="CN24" s="20"/>
      <c r="CO24" s="19"/>
      <c r="CP24" s="19"/>
      <c r="CQ24" s="8"/>
      <c r="CR24" s="13"/>
      <c r="CS24" s="13"/>
      <c r="CT24" s="13"/>
      <c r="CU24" s="13"/>
      <c r="CV24" s="34">
        <f t="shared" si="57"/>
        <v>0</v>
      </c>
      <c r="CW24" s="21"/>
      <c r="CX24" s="539"/>
      <c r="CY24" s="8"/>
      <c r="CZ24" s="13"/>
      <c r="DA24" s="34">
        <f>SUM(CW24+CY24+CX24+CZ24)</f>
        <v>0</v>
      </c>
      <c r="DB24" s="21"/>
      <c r="DC24" s="539"/>
      <c r="DD24" s="8"/>
      <c r="DE24" s="13"/>
      <c r="DF24" s="34">
        <f t="shared" si="20"/>
        <v>0</v>
      </c>
    </row>
    <row r="25" spans="1:110" ht="18.75">
      <c r="A25" s="166" t="s">
        <v>91</v>
      </c>
      <c r="B25" s="167" t="s">
        <v>90</v>
      </c>
      <c r="C25" s="33" t="e">
        <f>SUM(Önkormányzat!#REF!)</f>
        <v>#REF!</v>
      </c>
      <c r="D25" s="32" t="e">
        <f>SUM(Önkormányzat!#REF!)</f>
        <v>#REF!</v>
      </c>
      <c r="E25" s="32" t="e">
        <f>SUM(Önkormányzat!#REF!)</f>
        <v>#REF!</v>
      </c>
      <c r="F25" s="21">
        <f>Önkormányzat!C74</f>
        <v>371298988</v>
      </c>
      <c r="G25" s="20" t="e">
        <f>#N/A</f>
        <v>#N/A</v>
      </c>
      <c r="H25" s="20" t="e">
        <f>#N/A</f>
        <v>#N/A</v>
      </c>
      <c r="I25" s="20" t="e">
        <f>#N/A</f>
        <v>#N/A</v>
      </c>
      <c r="J25" s="168" t="e">
        <f>#N/A</f>
        <v>#N/A</v>
      </c>
      <c r="K25" s="20">
        <f>SUM(-Óvoda!C125)</f>
        <v>0</v>
      </c>
      <c r="L25" s="20">
        <f>SUM(-Óvoda!D125)</f>
        <v>0</v>
      </c>
      <c r="M25" s="20">
        <f>SUM(-Óvoda!E125)</f>
        <v>0</v>
      </c>
      <c r="N25" s="539"/>
      <c r="O25" s="168"/>
      <c r="P25" s="20" t="e">
        <f>#N/A</f>
        <v>#N/A</v>
      </c>
      <c r="Q25" s="20" t="e">
        <f>#N/A</f>
        <v>#N/A</v>
      </c>
      <c r="R25" s="20" t="e">
        <f>#N/A</f>
        <v>#N/A</v>
      </c>
      <c r="S25" s="168" t="e">
        <f>#N/A</f>
        <v>#N/A</v>
      </c>
      <c r="T25" s="13" t="e">
        <f>SUM(C25,G25,K25,P25)</f>
        <v>#REF!</v>
      </c>
      <c r="U25" s="13" t="e">
        <f>SUM(D25,H25,L25,Q25)</f>
        <v>#REF!</v>
      </c>
      <c r="V25" s="13" t="e">
        <f>SUM(E25,I25,M25,R25)</f>
        <v>#REF!</v>
      </c>
      <c r="W25" s="13"/>
      <c r="X25" s="34">
        <f>SUM(F25+O25+N25+W25)</f>
        <v>371298988</v>
      </c>
      <c r="Y25" s="21">
        <f>Önkormányzat!E74</f>
        <v>373076478</v>
      </c>
      <c r="Z25" s="20" t="e">
        <f>#N/A</f>
        <v>#N/A</v>
      </c>
      <c r="AA25" s="20" t="e">
        <f>#N/A</f>
        <v>#N/A</v>
      </c>
      <c r="AB25" s="20" t="e">
        <f>#N/A</f>
        <v>#N/A</v>
      </c>
      <c r="AC25" s="168" t="e">
        <f>#N/A</f>
        <v>#N/A</v>
      </c>
      <c r="AD25" s="20">
        <f>SUM(-Óvoda!V125)</f>
        <v>0</v>
      </c>
      <c r="AE25" s="20">
        <f>SUM(-Óvoda!W125)</f>
        <v>0</v>
      </c>
      <c r="AF25" s="20">
        <f>SUM(-Óvoda!X125)</f>
        <v>0</v>
      </c>
      <c r="AG25" s="539"/>
      <c r="AH25" s="168"/>
      <c r="AI25" s="20" t="e">
        <f>#N/A</f>
        <v>#N/A</v>
      </c>
      <c r="AJ25" s="20" t="e">
        <f>#N/A</f>
        <v>#N/A</v>
      </c>
      <c r="AK25" s="20" t="e">
        <f>#N/A</f>
        <v>#N/A</v>
      </c>
      <c r="AL25" s="168" t="e">
        <f>#N/A</f>
        <v>#N/A</v>
      </c>
      <c r="AM25" s="13" t="e">
        <f>SUM(V25,Z25,AD25,AI25)</f>
        <v>#REF!</v>
      </c>
      <c r="AN25" s="13" t="e">
        <f>SUM(W25,AA25,AE25,AJ25)</f>
        <v>#N/A</v>
      </c>
      <c r="AO25" s="13" t="e">
        <f>SUM(X25,AB25,AF25,AK25)</f>
        <v>#N/A</v>
      </c>
      <c r="AP25" s="13"/>
      <c r="AQ25" s="34">
        <f>SUM(Y25+AH25+AG25+AP25)</f>
        <v>373076478</v>
      </c>
      <c r="AR25" s="21">
        <f>Önkormányzat!F74</f>
        <v>0</v>
      </c>
      <c r="AS25" s="20" t="e">
        <f>#N/A</f>
        <v>#N/A</v>
      </c>
      <c r="AT25" s="20" t="e">
        <f>#N/A</f>
        <v>#N/A</v>
      </c>
      <c r="AU25" s="20" t="e">
        <f>#N/A</f>
        <v>#N/A</v>
      </c>
      <c r="AV25" s="168" t="e">
        <f>#N/A</f>
        <v>#N/A</v>
      </c>
      <c r="AW25" s="20">
        <f>SUM(-Óvoda!AO125)</f>
        <v>0</v>
      </c>
      <c r="AX25" s="20">
        <f>SUM(-Óvoda!AP125)</f>
        <v>0</v>
      </c>
      <c r="AY25" s="20">
        <f>SUM(-Óvoda!AQ125)</f>
        <v>0</v>
      </c>
      <c r="AZ25" s="539"/>
      <c r="BA25" s="168"/>
      <c r="BB25" s="20" t="e">
        <f>#N/A</f>
        <v>#N/A</v>
      </c>
      <c r="BC25" s="20" t="e">
        <f>#N/A</f>
        <v>#N/A</v>
      </c>
      <c r="BD25" s="20" t="e">
        <f>#N/A</f>
        <v>#N/A</v>
      </c>
      <c r="BE25" s="168" t="e">
        <f>#N/A</f>
        <v>#N/A</v>
      </c>
      <c r="BF25" s="13" t="e">
        <f>SUM(AO25,AS25,AW25,BB25)</f>
        <v>#N/A</v>
      </c>
      <c r="BG25" s="13" t="e">
        <f>SUM(AP25,AT25,AX25,BC25)</f>
        <v>#N/A</v>
      </c>
      <c r="BH25" s="13" t="e">
        <f>SUM(AQ25,AU25,AY25,BD25)</f>
        <v>#N/A</v>
      </c>
      <c r="BI25" s="13"/>
      <c r="BJ25" s="34">
        <f>SUM(AR25+BA25+AZ25+BI25)</f>
        <v>0</v>
      </c>
      <c r="BK25" s="21">
        <f>Önkormányzat!G74</f>
        <v>176692129</v>
      </c>
      <c r="BL25" s="20" t="e">
        <f>#N/A</f>
        <v>#N/A</v>
      </c>
      <c r="BM25" s="20" t="e">
        <f>#N/A</f>
        <v>#N/A</v>
      </c>
      <c r="BN25" s="20" t="e">
        <f>#N/A</f>
        <v>#N/A</v>
      </c>
      <c r="BO25" s="168" t="e">
        <f>#N/A</f>
        <v>#N/A</v>
      </c>
      <c r="BP25" s="20">
        <f>SUM(-Óvoda!AO125)</f>
        <v>0</v>
      </c>
      <c r="BQ25" s="20">
        <f>SUM(-Óvoda!AP125)</f>
        <v>0</v>
      </c>
      <c r="BR25" s="20">
        <f>SUM(-Óvoda!AQ125)</f>
        <v>0</v>
      </c>
      <c r="BS25" s="539"/>
      <c r="BT25" s="168"/>
      <c r="BU25" s="20" t="e">
        <f>#N/A</f>
        <v>#N/A</v>
      </c>
      <c r="BV25" s="20" t="e">
        <f>#N/A</f>
        <v>#N/A</v>
      </c>
      <c r="BW25" s="20" t="e">
        <f>#N/A</f>
        <v>#N/A</v>
      </c>
      <c r="BX25" s="168" t="e">
        <f>#N/A</f>
        <v>#N/A</v>
      </c>
      <c r="BY25" s="13" t="e">
        <f>SUM(AO25,BL25,BP25,BU25)</f>
        <v>#N/A</v>
      </c>
      <c r="BZ25" s="13" t="e">
        <f>SUM(AP25,BM25,BQ25,BV25)</f>
        <v>#N/A</v>
      </c>
      <c r="CA25" s="13" t="e">
        <f>SUM(AQ25,BN25,BR25,BW25)</f>
        <v>#N/A</v>
      </c>
      <c r="CB25" s="13"/>
      <c r="CC25" s="34">
        <f>SUM(BK25+BT25+BS25+CB25)</f>
        <v>176692129</v>
      </c>
      <c r="CD25" s="21">
        <f>Önkormányzat!H74</f>
        <v>303190155</v>
      </c>
      <c r="CE25" s="20" t="e">
        <f>#N/A</f>
        <v>#N/A</v>
      </c>
      <c r="CF25" s="20" t="e">
        <f>#N/A</f>
        <v>#N/A</v>
      </c>
      <c r="CG25" s="20" t="e">
        <f>#N/A</f>
        <v>#N/A</v>
      </c>
      <c r="CH25" s="168" t="e">
        <f>#N/A</f>
        <v>#N/A</v>
      </c>
      <c r="CI25" s="20">
        <f>SUM(-Óvoda!BH125)</f>
        <v>0</v>
      </c>
      <c r="CJ25" s="20">
        <f>SUM(-Óvoda!BI125)</f>
        <v>0</v>
      </c>
      <c r="CK25" s="20">
        <f>SUM(-Óvoda!BJ125)</f>
        <v>0</v>
      </c>
      <c r="CL25" s="539"/>
      <c r="CM25" s="168"/>
      <c r="CN25" s="20" t="e">
        <f>#N/A</f>
        <v>#N/A</v>
      </c>
      <c r="CO25" s="20" t="e">
        <f>#N/A</f>
        <v>#N/A</v>
      </c>
      <c r="CP25" s="20" t="e">
        <f>#N/A</f>
        <v>#N/A</v>
      </c>
      <c r="CQ25" s="168" t="e">
        <f>#N/A</f>
        <v>#N/A</v>
      </c>
      <c r="CR25" s="13" t="e">
        <f>SUM(BH25,CE25,CI25,CN25)</f>
        <v>#N/A</v>
      </c>
      <c r="CS25" s="13" t="e">
        <f>SUM(BI25,CF25,CJ25,CO25)</f>
        <v>#N/A</v>
      </c>
      <c r="CT25" s="13" t="e">
        <f>SUM(BJ25,CG25,CK25,CP25)</f>
        <v>#N/A</v>
      </c>
      <c r="CU25" s="13"/>
      <c r="CV25" s="34">
        <f>SUM(CD25+CM25+CL25+CU25)</f>
        <v>303190155</v>
      </c>
      <c r="CW25" s="21">
        <f>Önkormányzat!I74</f>
        <v>389494052</v>
      </c>
      <c r="CX25" s="539"/>
      <c r="CY25" s="168"/>
      <c r="CZ25" s="13"/>
      <c r="DA25" s="34">
        <f>SUM(CW25+CY25+CX25+CZ25)</f>
        <v>389494052</v>
      </c>
      <c r="DB25" s="21">
        <f>Önkormányzat!J74</f>
        <v>372818560</v>
      </c>
      <c r="DC25" s="539"/>
      <c r="DD25" s="168"/>
      <c r="DE25" s="13"/>
      <c r="DF25" s="34">
        <f t="shared" si="20"/>
        <v>372818560</v>
      </c>
    </row>
    <row r="26" spans="1:110" ht="18.75">
      <c r="A26" s="27"/>
      <c r="B26" s="165"/>
      <c r="C26" s="33"/>
      <c r="D26" s="32"/>
      <c r="E26" s="32"/>
      <c r="F26" s="21"/>
      <c r="G26" s="20"/>
      <c r="H26" s="20"/>
      <c r="I26" s="20"/>
      <c r="J26" s="21"/>
      <c r="K26" s="20"/>
      <c r="L26" s="20"/>
      <c r="M26" s="20"/>
      <c r="N26" s="539"/>
      <c r="O26" s="8"/>
      <c r="P26" s="20"/>
      <c r="Q26" s="19"/>
      <c r="R26" s="19"/>
      <c r="S26" s="8"/>
      <c r="T26" s="13"/>
      <c r="U26" s="13"/>
      <c r="V26" s="13"/>
      <c r="W26" s="13"/>
      <c r="X26" s="34"/>
      <c r="Y26" s="21"/>
      <c r="Z26" s="20"/>
      <c r="AA26" s="20"/>
      <c r="AB26" s="20"/>
      <c r="AC26" s="21"/>
      <c r="AD26" s="20"/>
      <c r="AE26" s="20"/>
      <c r="AF26" s="20"/>
      <c r="AG26" s="539"/>
      <c r="AH26" s="8"/>
      <c r="AI26" s="20"/>
      <c r="AJ26" s="19"/>
      <c r="AK26" s="19"/>
      <c r="AL26" s="8"/>
      <c r="AM26" s="13"/>
      <c r="AN26" s="13"/>
      <c r="AO26" s="13"/>
      <c r="AP26" s="13"/>
      <c r="AQ26" s="34"/>
      <c r="AR26" s="21"/>
      <c r="AS26" s="20"/>
      <c r="AT26" s="20"/>
      <c r="AU26" s="20"/>
      <c r="AV26" s="21"/>
      <c r="AW26" s="20"/>
      <c r="AX26" s="20"/>
      <c r="AY26" s="20"/>
      <c r="AZ26" s="539"/>
      <c r="BA26" s="8"/>
      <c r="BB26" s="20"/>
      <c r="BC26" s="19"/>
      <c r="BD26" s="19"/>
      <c r="BE26" s="8"/>
      <c r="BF26" s="13"/>
      <c r="BG26" s="13"/>
      <c r="BH26" s="13"/>
      <c r="BI26" s="13"/>
      <c r="BJ26" s="34"/>
      <c r="BK26" s="21"/>
      <c r="BL26" s="20"/>
      <c r="BM26" s="20"/>
      <c r="BN26" s="20"/>
      <c r="BO26" s="21"/>
      <c r="BP26" s="20"/>
      <c r="BQ26" s="20"/>
      <c r="BR26" s="20"/>
      <c r="BS26" s="539"/>
      <c r="BT26" s="8"/>
      <c r="BU26" s="20"/>
      <c r="BV26" s="19"/>
      <c r="BW26" s="19"/>
      <c r="BX26" s="8"/>
      <c r="BY26" s="13"/>
      <c r="BZ26" s="13"/>
      <c r="CA26" s="13"/>
      <c r="CB26" s="13"/>
      <c r="CC26" s="34"/>
      <c r="CD26" s="21"/>
      <c r="CE26" s="20"/>
      <c r="CF26" s="20"/>
      <c r="CG26" s="20"/>
      <c r="CH26" s="21"/>
      <c r="CI26" s="20"/>
      <c r="CJ26" s="20"/>
      <c r="CK26" s="20"/>
      <c r="CL26" s="539"/>
      <c r="CM26" s="8"/>
      <c r="CN26" s="20"/>
      <c r="CO26" s="19"/>
      <c r="CP26" s="19"/>
      <c r="CQ26" s="8"/>
      <c r="CR26" s="13"/>
      <c r="CS26" s="13"/>
      <c r="CT26" s="13"/>
      <c r="CU26" s="13"/>
      <c r="CV26" s="34"/>
      <c r="CW26" s="21"/>
      <c r="CX26" s="539"/>
      <c r="CY26" s="8"/>
      <c r="CZ26" s="13"/>
      <c r="DA26" s="34"/>
      <c r="DB26" s="21"/>
      <c r="DC26" s="539"/>
      <c r="DD26" s="8"/>
      <c r="DE26" s="13"/>
      <c r="DF26" s="34"/>
    </row>
    <row r="27" spans="1:110" ht="18.75">
      <c r="A27" s="753" t="s">
        <v>201</v>
      </c>
      <c r="B27" s="753"/>
      <c r="C27" s="163" t="e">
        <f t="shared" ref="C27:M27" si="58">SUM(C22:C26)</f>
        <v>#REF!</v>
      </c>
      <c r="D27" s="169" t="e">
        <f t="shared" si="58"/>
        <v>#REF!</v>
      </c>
      <c r="E27" s="169" t="e">
        <f t="shared" si="58"/>
        <v>#REF!</v>
      </c>
      <c r="F27" s="164">
        <f t="shared" si="58"/>
        <v>1513995447</v>
      </c>
      <c r="G27" s="169" t="e">
        <f t="shared" si="58"/>
        <v>#N/A</v>
      </c>
      <c r="H27" s="169" t="e">
        <f t="shared" si="58"/>
        <v>#N/A</v>
      </c>
      <c r="I27" s="169" t="e">
        <f t="shared" si="58"/>
        <v>#N/A</v>
      </c>
      <c r="J27" s="164" t="e">
        <f t="shared" si="58"/>
        <v>#N/A</v>
      </c>
      <c r="K27" s="169">
        <f t="shared" si="58"/>
        <v>0</v>
      </c>
      <c r="L27" s="169">
        <f t="shared" si="58"/>
        <v>0</v>
      </c>
      <c r="M27" s="169">
        <f t="shared" si="58"/>
        <v>0</v>
      </c>
      <c r="N27" s="164">
        <f>N22+N23+N24+N25+N26</f>
        <v>159765340</v>
      </c>
      <c r="O27" s="164">
        <f t="shared" ref="O27:V27" si="59">SUM(O22:O26)</f>
        <v>225938656</v>
      </c>
      <c r="P27" s="169" t="e">
        <f t="shared" si="59"/>
        <v>#REF!</v>
      </c>
      <c r="Q27" s="169" t="e">
        <f t="shared" si="59"/>
        <v>#REF!</v>
      </c>
      <c r="R27" s="169" t="e">
        <f t="shared" si="59"/>
        <v>#N/A</v>
      </c>
      <c r="S27" s="164" t="e">
        <f t="shared" si="59"/>
        <v>#N/A</v>
      </c>
      <c r="T27" s="169" t="e">
        <f t="shared" si="59"/>
        <v>#REF!</v>
      </c>
      <c r="U27" s="169" t="e">
        <f t="shared" si="59"/>
        <v>#REF!</v>
      </c>
      <c r="V27" s="169" t="e">
        <f t="shared" si="59"/>
        <v>#REF!</v>
      </c>
      <c r="W27" s="169">
        <f>SUM(W22,W26)</f>
        <v>7731117</v>
      </c>
      <c r="X27" s="34">
        <f>SUM(F27+O27+N27+W27)</f>
        <v>1907430560</v>
      </c>
      <c r="Y27" s="164">
        <f t="shared" ref="Y27:AF27" si="60">SUM(Y22:Y26)</f>
        <v>1529365677</v>
      </c>
      <c r="Z27" s="169" t="e">
        <f t="shared" si="60"/>
        <v>#N/A</v>
      </c>
      <c r="AA27" s="169" t="e">
        <f t="shared" si="60"/>
        <v>#N/A</v>
      </c>
      <c r="AB27" s="169" t="e">
        <f t="shared" si="60"/>
        <v>#N/A</v>
      </c>
      <c r="AC27" s="164" t="e">
        <f t="shared" si="60"/>
        <v>#N/A</v>
      </c>
      <c r="AD27" s="169">
        <f t="shared" si="60"/>
        <v>0</v>
      </c>
      <c r="AE27" s="169">
        <f t="shared" si="60"/>
        <v>0</v>
      </c>
      <c r="AF27" s="169">
        <f t="shared" si="60"/>
        <v>0</v>
      </c>
      <c r="AG27" s="164">
        <f>AG22+AG23+AG24+AG25+AG26</f>
        <v>164100353</v>
      </c>
      <c r="AH27" s="164">
        <f t="shared" ref="AH27:AO27" si="61">SUM(AH22:AH26)</f>
        <v>227716146</v>
      </c>
      <c r="AI27" s="169" t="e">
        <f t="shared" si="61"/>
        <v>#N/A</v>
      </c>
      <c r="AJ27" s="169" t="e">
        <f t="shared" si="61"/>
        <v>#N/A</v>
      </c>
      <c r="AK27" s="169" t="e">
        <f t="shared" si="61"/>
        <v>#N/A</v>
      </c>
      <c r="AL27" s="164" t="e">
        <f t="shared" si="61"/>
        <v>#N/A</v>
      </c>
      <c r="AM27" s="169" t="e">
        <f t="shared" si="61"/>
        <v>#REF!</v>
      </c>
      <c r="AN27" s="169" t="e">
        <f t="shared" si="61"/>
        <v>#N/A</v>
      </c>
      <c r="AO27" s="169" t="e">
        <f t="shared" si="61"/>
        <v>#N/A</v>
      </c>
      <c r="AP27" s="169">
        <f>SUM(AP22,AP26)</f>
        <v>7731117</v>
      </c>
      <c r="AQ27" s="34">
        <f>SUM(Y27+AH27+AG27+AP27)</f>
        <v>1928913293</v>
      </c>
      <c r="AR27" s="164">
        <f t="shared" ref="AR27:AY27" si="62">SUM(AR22:AR26)</f>
        <v>0</v>
      </c>
      <c r="AS27" s="169" t="e">
        <f t="shared" si="62"/>
        <v>#N/A</v>
      </c>
      <c r="AT27" s="169" t="e">
        <f t="shared" si="62"/>
        <v>#N/A</v>
      </c>
      <c r="AU27" s="169" t="e">
        <f t="shared" si="62"/>
        <v>#N/A</v>
      </c>
      <c r="AV27" s="164" t="e">
        <f t="shared" si="62"/>
        <v>#N/A</v>
      </c>
      <c r="AW27" s="169">
        <f t="shared" si="62"/>
        <v>0</v>
      </c>
      <c r="AX27" s="169">
        <f t="shared" si="62"/>
        <v>0</v>
      </c>
      <c r="AY27" s="169">
        <f t="shared" si="62"/>
        <v>0</v>
      </c>
      <c r="AZ27" s="164">
        <f>AZ22+AZ23+AZ24+AZ25+AZ26</f>
        <v>139994147</v>
      </c>
      <c r="BA27" s="164">
        <f t="shared" ref="BA27:BH27" si="63">SUM(BA22:BA26)</f>
        <v>189318912</v>
      </c>
      <c r="BB27" s="169" t="e">
        <f t="shared" si="63"/>
        <v>#N/A</v>
      </c>
      <c r="BC27" s="169" t="e">
        <f t="shared" si="63"/>
        <v>#N/A</v>
      </c>
      <c r="BD27" s="169" t="e">
        <f t="shared" si="63"/>
        <v>#N/A</v>
      </c>
      <c r="BE27" s="164" t="e">
        <f t="shared" si="63"/>
        <v>#N/A</v>
      </c>
      <c r="BF27" s="169" t="e">
        <f t="shared" si="63"/>
        <v>#N/A</v>
      </c>
      <c r="BG27" s="169" t="e">
        <f t="shared" si="63"/>
        <v>#N/A</v>
      </c>
      <c r="BH27" s="169" t="e">
        <f t="shared" si="63"/>
        <v>#N/A</v>
      </c>
      <c r="BI27" s="169">
        <f>SUM(BI22,BI26)</f>
        <v>6394285</v>
      </c>
      <c r="BJ27" s="34">
        <f>SUM(AR27+BA27+AZ27+BI27)</f>
        <v>335707344</v>
      </c>
      <c r="BK27" s="164">
        <f t="shared" ref="BK27:BR27" si="64">SUM(BK22:BK26)</f>
        <v>729221222</v>
      </c>
      <c r="BL27" s="169" t="e">
        <f t="shared" si="64"/>
        <v>#N/A</v>
      </c>
      <c r="BM27" s="169" t="e">
        <f t="shared" si="64"/>
        <v>#N/A</v>
      </c>
      <c r="BN27" s="169" t="e">
        <f t="shared" si="64"/>
        <v>#N/A</v>
      </c>
      <c r="BO27" s="164" t="e">
        <f t="shared" si="64"/>
        <v>#N/A</v>
      </c>
      <c r="BP27" s="169">
        <f t="shared" si="64"/>
        <v>0</v>
      </c>
      <c r="BQ27" s="169">
        <f t="shared" si="64"/>
        <v>0</v>
      </c>
      <c r="BR27" s="169">
        <f t="shared" si="64"/>
        <v>0</v>
      </c>
      <c r="BS27" s="164">
        <f>BS22+BS23+BS24+BS25+BS26</f>
        <v>78684924</v>
      </c>
      <c r="BT27" s="164">
        <f t="shared" ref="BT27:CA27" si="65">SUM(BT22:BT26)</f>
        <v>96921368</v>
      </c>
      <c r="BU27" s="169" t="e">
        <f t="shared" si="65"/>
        <v>#N/A</v>
      </c>
      <c r="BV27" s="169" t="e">
        <f t="shared" si="65"/>
        <v>#N/A</v>
      </c>
      <c r="BW27" s="169" t="e">
        <f t="shared" si="65"/>
        <v>#N/A</v>
      </c>
      <c r="BX27" s="164" t="e">
        <f t="shared" si="65"/>
        <v>#N/A</v>
      </c>
      <c r="BY27" s="169" t="e">
        <f t="shared" si="65"/>
        <v>#N/A</v>
      </c>
      <c r="BZ27" s="169" t="e">
        <f t="shared" si="65"/>
        <v>#N/A</v>
      </c>
      <c r="CA27" s="169" t="e">
        <f t="shared" si="65"/>
        <v>#N/A</v>
      </c>
      <c r="CB27" s="169">
        <f>SUM(CB22,CB26)</f>
        <v>3071878</v>
      </c>
      <c r="CC27" s="34">
        <f>SUM(BK27+BT27+BS27+CB27)</f>
        <v>907899392</v>
      </c>
      <c r="CD27" s="164">
        <f t="shared" ref="CD27:CK27" si="66">SUM(CD22:CD26)</f>
        <v>1442990525</v>
      </c>
      <c r="CE27" s="169" t="e">
        <f t="shared" si="66"/>
        <v>#N/A</v>
      </c>
      <c r="CF27" s="169" t="e">
        <f t="shared" si="66"/>
        <v>#N/A</v>
      </c>
      <c r="CG27" s="169" t="e">
        <f t="shared" si="66"/>
        <v>#N/A</v>
      </c>
      <c r="CH27" s="164" t="e">
        <f t="shared" si="66"/>
        <v>#N/A</v>
      </c>
      <c r="CI27" s="169">
        <f t="shared" si="66"/>
        <v>0</v>
      </c>
      <c r="CJ27" s="169">
        <f t="shared" si="66"/>
        <v>0</v>
      </c>
      <c r="CK27" s="169">
        <f t="shared" si="66"/>
        <v>0</v>
      </c>
      <c r="CL27" s="164">
        <f>CL22+CL23+CL24+CL25+CL26</f>
        <v>134046884</v>
      </c>
      <c r="CM27" s="164">
        <f t="shared" ref="CM27:CT27" si="67">SUM(CM22:CM26)</f>
        <v>172141538</v>
      </c>
      <c r="CN27" s="169" t="e">
        <f t="shared" si="67"/>
        <v>#N/A</v>
      </c>
      <c r="CO27" s="169" t="e">
        <f t="shared" si="67"/>
        <v>#N/A</v>
      </c>
      <c r="CP27" s="169" t="e">
        <f t="shared" si="67"/>
        <v>#N/A</v>
      </c>
      <c r="CQ27" s="164" t="e">
        <f t="shared" si="67"/>
        <v>#N/A</v>
      </c>
      <c r="CR27" s="169" t="e">
        <f t="shared" si="67"/>
        <v>#N/A</v>
      </c>
      <c r="CS27" s="169" t="e">
        <f t="shared" si="67"/>
        <v>#N/A</v>
      </c>
      <c r="CT27" s="169" t="e">
        <f t="shared" si="67"/>
        <v>#N/A</v>
      </c>
      <c r="CU27" s="169">
        <f>SUM(CU22,CU26)</f>
        <v>5925248</v>
      </c>
      <c r="CV27" s="34">
        <f>SUM(CD27+CM27+CL27+CU27)</f>
        <v>1755104195</v>
      </c>
      <c r="CW27" s="164">
        <f t="shared" ref="CW27" si="68">SUM(CW22:CW26)</f>
        <v>1605702301</v>
      </c>
      <c r="CX27" s="164">
        <f>CX22+CX23+CX24+CX25+CX26</f>
        <v>178898564</v>
      </c>
      <c r="CY27" s="164">
        <f t="shared" ref="CY27" si="69">SUM(CY22:CY26)</f>
        <v>235050408</v>
      </c>
      <c r="CZ27" s="169">
        <f>SUM(CZ22,CZ26)</f>
        <v>8333467</v>
      </c>
      <c r="DA27" s="34">
        <f>SUM(CW27+CY27+CX27+CZ27)</f>
        <v>2027984740</v>
      </c>
      <c r="DB27" s="164">
        <f t="shared" ref="DB27" si="70">SUM(DB22:DB26)</f>
        <v>1436979023</v>
      </c>
      <c r="DC27" s="164">
        <f>DC22+DC23+DC24+DC25+DC26</f>
        <v>170506392</v>
      </c>
      <c r="DD27" s="164">
        <f t="shared" ref="DD27" si="71">SUM(DD22:DD26)</f>
        <v>220233080</v>
      </c>
      <c r="DE27" s="169">
        <f>SUM(DE22,DE26)</f>
        <v>8193512</v>
      </c>
      <c r="DF27" s="34">
        <f>SUM(DB27+DC27+DD27+DE27)</f>
        <v>1835912007</v>
      </c>
    </row>
    <row r="28" spans="1:110" ht="15">
      <c r="A28" s="170"/>
    </row>
    <row r="29" spans="1:110" ht="15">
      <c r="A29" s="170"/>
    </row>
    <row r="30" spans="1:110" ht="18.75">
      <c r="A30" s="752" t="s">
        <v>202</v>
      </c>
      <c r="B30" s="752"/>
      <c r="C30" s="162" t="e">
        <f>SUM(Önkormányzat!#REF!)</f>
        <v>#REF!</v>
      </c>
      <c r="D30" s="162" t="e">
        <f>SUM(Önkormányzat!#REF!)</f>
        <v>#REF!</v>
      </c>
      <c r="E30" s="162" t="e">
        <f>SUM(Önkormányzat!#REF!)</f>
        <v>#REF!</v>
      </c>
      <c r="F30" s="171">
        <v>13</v>
      </c>
      <c r="G30" s="162" t="e">
        <f>#N/A</f>
        <v>#N/A</v>
      </c>
      <c r="H30" s="162" t="e">
        <f>#N/A</f>
        <v>#N/A</v>
      </c>
      <c r="I30" s="162" t="e">
        <f>#N/A</f>
        <v>#N/A</v>
      </c>
      <c r="J30" s="162" t="e">
        <f>#N/A</f>
        <v>#N/A</v>
      </c>
      <c r="K30" s="162">
        <f>SUM(Óvoda!C129)</f>
        <v>0</v>
      </c>
      <c r="L30" s="162">
        <f>SUM(Óvoda!D129)</f>
        <v>0</v>
      </c>
      <c r="M30" s="162">
        <f>SUM(Óvoda!E129)</f>
        <v>0</v>
      </c>
      <c r="N30" s="162">
        <v>21</v>
      </c>
      <c r="O30" s="172">
        <v>30</v>
      </c>
      <c r="P30" s="162" t="e">
        <f>#N/A</f>
        <v>#N/A</v>
      </c>
      <c r="Q30" s="162" t="e">
        <f>#N/A</f>
        <v>#N/A</v>
      </c>
      <c r="R30" s="162" t="e">
        <f>#N/A</f>
        <v>#N/A</v>
      </c>
      <c r="S30" s="172" t="e">
        <f>#N/A</f>
        <v>#N/A</v>
      </c>
      <c r="T30" s="173" t="e">
        <f>SUM(C30,G30,K30,P30)</f>
        <v>#REF!</v>
      </c>
      <c r="U30" s="173" t="e">
        <f>SUM(D30,H30,L30,Q30)</f>
        <v>#REF!</v>
      </c>
      <c r="V30" s="168" t="e">
        <f>SUM(E30,I30,M30,R30)</f>
        <v>#REF!</v>
      </c>
      <c r="W30" s="168">
        <v>1</v>
      </c>
      <c r="X30" s="174">
        <v>65</v>
      </c>
      <c r="Y30" s="171">
        <v>13</v>
      </c>
      <c r="Z30" s="162" t="e">
        <f>#N/A</f>
        <v>#N/A</v>
      </c>
      <c r="AA30" s="162" t="e">
        <f>#N/A</f>
        <v>#N/A</v>
      </c>
      <c r="AB30" s="162" t="e">
        <f>#N/A</f>
        <v>#N/A</v>
      </c>
      <c r="AC30" s="162" t="e">
        <f>#N/A</f>
        <v>#N/A</v>
      </c>
      <c r="AD30" s="162">
        <f>SUM(Óvoda!V129)</f>
        <v>0</v>
      </c>
      <c r="AE30" s="162">
        <f>SUM(Óvoda!W129)</f>
        <v>0</v>
      </c>
      <c r="AF30" s="162">
        <f>SUM(Óvoda!X129)</f>
        <v>0</v>
      </c>
      <c r="AG30" s="162">
        <v>21</v>
      </c>
      <c r="AH30" s="172">
        <v>30</v>
      </c>
      <c r="AI30" s="162" t="e">
        <f>#N/A</f>
        <v>#N/A</v>
      </c>
      <c r="AJ30" s="162" t="e">
        <f>#N/A</f>
        <v>#N/A</v>
      </c>
      <c r="AK30" s="162" t="e">
        <f>#N/A</f>
        <v>#N/A</v>
      </c>
      <c r="AL30" s="172" t="e">
        <f>#N/A</f>
        <v>#N/A</v>
      </c>
      <c r="AM30" s="173" t="e">
        <f>SUM(V30,Z30,AD30,AI30)</f>
        <v>#REF!</v>
      </c>
      <c r="AN30" s="173" t="e">
        <f>SUM(W30,AA30,AE30,AJ30)</f>
        <v>#N/A</v>
      </c>
      <c r="AO30" s="168" t="e">
        <f>SUM(X30,AB30,AF30,AK30)</f>
        <v>#N/A</v>
      </c>
      <c r="AP30" s="168">
        <v>1</v>
      </c>
      <c r="AQ30" s="174">
        <v>65</v>
      </c>
      <c r="AR30" s="171">
        <v>13</v>
      </c>
      <c r="AS30" s="162" t="e">
        <f>#N/A</f>
        <v>#N/A</v>
      </c>
      <c r="AT30" s="162" t="e">
        <f>#N/A</f>
        <v>#N/A</v>
      </c>
      <c r="AU30" s="162" t="e">
        <f>#N/A</f>
        <v>#N/A</v>
      </c>
      <c r="AV30" s="162" t="e">
        <f>#N/A</f>
        <v>#N/A</v>
      </c>
      <c r="AW30" s="162">
        <f>SUM(Óvoda!AO129)</f>
        <v>0</v>
      </c>
      <c r="AX30" s="162">
        <f>SUM(Óvoda!AP129)</f>
        <v>0</v>
      </c>
      <c r="AY30" s="162">
        <f>SUM(Óvoda!AQ129)</f>
        <v>0</v>
      </c>
      <c r="AZ30" s="162">
        <v>21</v>
      </c>
      <c r="BA30" s="172">
        <v>30</v>
      </c>
      <c r="BB30" s="162" t="e">
        <f>#N/A</f>
        <v>#N/A</v>
      </c>
      <c r="BC30" s="162" t="e">
        <f>#N/A</f>
        <v>#N/A</v>
      </c>
      <c r="BD30" s="162" t="e">
        <f>#N/A</f>
        <v>#N/A</v>
      </c>
      <c r="BE30" s="172" t="e">
        <f>#N/A</f>
        <v>#N/A</v>
      </c>
      <c r="BF30" s="173" t="e">
        <f>SUM(AO30,AS30,AW30,BB30)</f>
        <v>#N/A</v>
      </c>
      <c r="BG30" s="173" t="e">
        <f>SUM(AP30,AT30,AX30,BC30)</f>
        <v>#N/A</v>
      </c>
      <c r="BH30" s="168" t="e">
        <f>SUM(AQ30,AU30,AY30,BD30)</f>
        <v>#N/A</v>
      </c>
      <c r="BI30" s="168">
        <v>1</v>
      </c>
      <c r="BJ30" s="174">
        <v>65</v>
      </c>
      <c r="BK30" s="171">
        <v>12</v>
      </c>
      <c r="BL30" s="162" t="e">
        <f>#N/A</f>
        <v>#N/A</v>
      </c>
      <c r="BM30" s="162" t="e">
        <f>#N/A</f>
        <v>#N/A</v>
      </c>
      <c r="BN30" s="162" t="e">
        <f>#N/A</f>
        <v>#N/A</v>
      </c>
      <c r="BO30" s="162" t="e">
        <f>#N/A</f>
        <v>#N/A</v>
      </c>
      <c r="BP30" s="162">
        <f>SUM(Óvoda!AO129)</f>
        <v>0</v>
      </c>
      <c r="BQ30" s="162">
        <f>SUM(Óvoda!AP129)</f>
        <v>0</v>
      </c>
      <c r="BR30" s="162">
        <f>SUM(Óvoda!AQ129)</f>
        <v>0</v>
      </c>
      <c r="BS30" s="162">
        <v>21</v>
      </c>
      <c r="BT30" s="172">
        <v>30</v>
      </c>
      <c r="BU30" s="162" t="e">
        <f>#N/A</f>
        <v>#N/A</v>
      </c>
      <c r="BV30" s="162" t="e">
        <f>#N/A</f>
        <v>#N/A</v>
      </c>
      <c r="BW30" s="162" t="e">
        <f>#N/A</f>
        <v>#N/A</v>
      </c>
      <c r="BX30" s="172" t="e">
        <f>#N/A</f>
        <v>#N/A</v>
      </c>
      <c r="BY30" s="173" t="e">
        <f>SUM(AO30,BL30,BP30,BU30)</f>
        <v>#N/A</v>
      </c>
      <c r="BZ30" s="173" t="e">
        <f>SUM(AP30,BM30,BQ30,BV30)</f>
        <v>#N/A</v>
      </c>
      <c r="CA30" s="168" t="e">
        <f>SUM(AQ30,BN30,BR30,BW30)</f>
        <v>#N/A</v>
      </c>
      <c r="CB30" s="168">
        <v>1</v>
      </c>
      <c r="CC30" s="174">
        <v>64</v>
      </c>
      <c r="CD30" s="171">
        <v>12</v>
      </c>
      <c r="CE30" s="162" t="e">
        <f>#N/A</f>
        <v>#N/A</v>
      </c>
      <c r="CF30" s="162" t="e">
        <f>#N/A</f>
        <v>#N/A</v>
      </c>
      <c r="CG30" s="162" t="e">
        <f>#N/A</f>
        <v>#N/A</v>
      </c>
      <c r="CH30" s="162" t="e">
        <f>#N/A</f>
        <v>#N/A</v>
      </c>
      <c r="CI30" s="162">
        <f>SUM(Óvoda!BH129)</f>
        <v>0</v>
      </c>
      <c r="CJ30" s="162">
        <f>SUM(Óvoda!BI129)</f>
        <v>0</v>
      </c>
      <c r="CK30" s="162">
        <f>SUM(Óvoda!BJ129)</f>
        <v>0</v>
      </c>
      <c r="CL30" s="162">
        <v>21</v>
      </c>
      <c r="CM30" s="172">
        <v>30</v>
      </c>
      <c r="CN30" s="162" t="e">
        <f>#N/A</f>
        <v>#N/A</v>
      </c>
      <c r="CO30" s="162" t="e">
        <f>#N/A</f>
        <v>#N/A</v>
      </c>
      <c r="CP30" s="162" t="e">
        <f>#N/A</f>
        <v>#N/A</v>
      </c>
      <c r="CQ30" s="172" t="e">
        <f>#N/A</f>
        <v>#N/A</v>
      </c>
      <c r="CR30" s="173" t="e">
        <f>SUM(BH30,CE30,CI30,CN30)</f>
        <v>#N/A</v>
      </c>
      <c r="CS30" s="173" t="e">
        <f>SUM(BI30,CF30,CJ30,CO30)</f>
        <v>#N/A</v>
      </c>
      <c r="CT30" s="168" t="e">
        <f>SUM(BJ30,CG30,CK30,CP30)</f>
        <v>#N/A</v>
      </c>
      <c r="CU30" s="168">
        <v>1</v>
      </c>
      <c r="CV30" s="174">
        <v>64</v>
      </c>
      <c r="CW30" s="171">
        <v>11</v>
      </c>
      <c r="CX30" s="162">
        <v>21</v>
      </c>
      <c r="CY30" s="172">
        <v>30</v>
      </c>
      <c r="CZ30" s="168">
        <v>1</v>
      </c>
      <c r="DA30" s="174">
        <v>65</v>
      </c>
      <c r="DB30" s="171">
        <v>11</v>
      </c>
      <c r="DC30" s="162">
        <v>21</v>
      </c>
      <c r="DD30" s="172">
        <v>30</v>
      </c>
      <c r="DE30" s="168">
        <v>1</v>
      </c>
      <c r="DF30" s="174">
        <v>64</v>
      </c>
    </row>
  </sheetData>
  <sheetProtection selectLockedCells="1" selectUnlockedCells="1"/>
  <mergeCells count="39">
    <mergeCell ref="BY4:CA4"/>
    <mergeCell ref="AM4:AO4"/>
    <mergeCell ref="BL3:BO3"/>
    <mergeCell ref="BU3:BX3"/>
    <mergeCell ref="BL4:BN4"/>
    <mergeCell ref="BP4:BR4"/>
    <mergeCell ref="BU4:BW4"/>
    <mergeCell ref="AS3:AV3"/>
    <mergeCell ref="BB3:BE3"/>
    <mergeCell ref="AS4:AU4"/>
    <mergeCell ref="AW4:AY4"/>
    <mergeCell ref="BB4:BD4"/>
    <mergeCell ref="BF4:BH4"/>
    <mergeCell ref="Z3:AC3"/>
    <mergeCell ref="AI3:AL3"/>
    <mergeCell ref="Z4:AB4"/>
    <mergeCell ref="AD4:AF4"/>
    <mergeCell ref="AI4:AK4"/>
    <mergeCell ref="T4:V4"/>
    <mergeCell ref="G3:J3"/>
    <mergeCell ref="C3:F3"/>
    <mergeCell ref="A3:A5"/>
    <mergeCell ref="B3:B5"/>
    <mergeCell ref="A30:B30"/>
    <mergeCell ref="P3:S3"/>
    <mergeCell ref="C4:E4"/>
    <mergeCell ref="G4:I4"/>
    <mergeCell ref="K4:M4"/>
    <mergeCell ref="P4:R4"/>
    <mergeCell ref="A27:B27"/>
    <mergeCell ref="A13:B13"/>
    <mergeCell ref="A19:B19"/>
    <mergeCell ref="A22:B22"/>
    <mergeCell ref="CR4:CT4"/>
    <mergeCell ref="CE3:CH3"/>
    <mergeCell ref="CN3:CQ3"/>
    <mergeCell ref="CE4:CG4"/>
    <mergeCell ref="CI4:CK4"/>
    <mergeCell ref="CN4:CP4"/>
  </mergeCells>
  <phoneticPr fontId="52" type="noConversion"/>
  <pageMargins left="0.70866141732283472" right="0.70866141732283472" top="0.74803149606299213" bottom="0.74803149606299213" header="0.31496062992125984" footer="0.51181102362204722"/>
  <pageSetup paperSize="9" scale="58" firstPageNumber="0" orientation="landscape" horizontalDpi="300" verticalDpi="300" r:id="rId1"/>
  <headerFooter alignWithMargins="0">
    <oddHeader>&amp;C&amp;"Times New Roman,Normál"&amp;14Hegyeshalom Nagyközségi Önkormányzat
Kiadások kiemelt előirányzatonként és költségvetési szervenként 2022. év terv&amp;R&amp;"Times New Roman,Normál"&amp;12 4. melléklet Adatok: Ft-ban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S38"/>
  <sheetViews>
    <sheetView zoomScaleNormal="100" workbookViewId="0">
      <selection activeCell="N39" sqref="N39"/>
    </sheetView>
  </sheetViews>
  <sheetFormatPr defaultColWidth="8.5703125" defaultRowHeight="12.75"/>
  <cols>
    <col min="1" max="1" width="7.7109375" customWidth="1"/>
    <col min="2" max="2" width="55.28515625" customWidth="1"/>
    <col min="3" max="5" width="0" hidden="1" customWidth="1"/>
    <col min="6" max="6" width="12.7109375" customWidth="1"/>
    <col min="7" max="7" width="10.5703125" customWidth="1"/>
    <col min="8" max="8" width="15.5703125" customWidth="1"/>
    <col min="9" max="9" width="0" hidden="1" customWidth="1"/>
    <col min="10" max="10" width="15.5703125" customWidth="1"/>
    <col min="11" max="11" width="16.42578125" hidden="1" customWidth="1"/>
    <col min="12" max="12" width="15.5703125" customWidth="1"/>
    <col min="13" max="13" width="16.28515625" hidden="1" customWidth="1"/>
    <col min="14" max="14" width="15.7109375" customWidth="1"/>
    <col min="15" max="15" width="15.5703125" customWidth="1"/>
  </cols>
  <sheetData>
    <row r="1" spans="1:15" ht="56.25">
      <c r="B1" s="757" t="s">
        <v>203</v>
      </c>
      <c r="C1" s="758" t="s">
        <v>1</v>
      </c>
      <c r="D1" s="758"/>
      <c r="E1" s="758"/>
      <c r="F1" s="758" t="s">
        <v>824</v>
      </c>
      <c r="G1" s="758"/>
      <c r="H1" s="758"/>
      <c r="I1" s="759" t="s">
        <v>204</v>
      </c>
      <c r="J1" s="692" t="s">
        <v>857</v>
      </c>
      <c r="K1" s="692" t="s">
        <v>859</v>
      </c>
      <c r="L1" s="692" t="s">
        <v>858</v>
      </c>
      <c r="M1" s="692" t="s">
        <v>860</v>
      </c>
      <c r="N1" s="692" t="s">
        <v>859</v>
      </c>
      <c r="O1" s="692" t="s">
        <v>860</v>
      </c>
    </row>
    <row r="2" spans="1:15" ht="20.100000000000001" customHeight="1">
      <c r="A2" s="175"/>
      <c r="B2" s="757"/>
      <c r="C2" s="176" t="s">
        <v>205</v>
      </c>
      <c r="D2" s="176" t="s">
        <v>206</v>
      </c>
      <c r="E2" s="176" t="s">
        <v>207</v>
      </c>
      <c r="F2" s="176" t="s">
        <v>205</v>
      </c>
      <c r="G2" s="176" t="s">
        <v>206</v>
      </c>
      <c r="H2" s="176" t="s">
        <v>207</v>
      </c>
      <c r="I2" s="760"/>
      <c r="J2" s="691" t="s">
        <v>207</v>
      </c>
      <c r="K2" s="691" t="s">
        <v>207</v>
      </c>
      <c r="L2" s="691" t="s">
        <v>207</v>
      </c>
      <c r="M2" s="691" t="s">
        <v>207</v>
      </c>
      <c r="N2" s="691" t="s">
        <v>207</v>
      </c>
      <c r="O2" s="691" t="s">
        <v>207</v>
      </c>
    </row>
    <row r="3" spans="1:15" ht="20.100000000000001" customHeight="1">
      <c r="A3" s="177"/>
      <c r="B3" s="178" t="s">
        <v>208</v>
      </c>
      <c r="C3" s="179"/>
      <c r="D3" s="180"/>
      <c r="E3" s="181"/>
      <c r="F3" s="182"/>
      <c r="G3" s="183"/>
      <c r="H3" s="181">
        <v>114030037</v>
      </c>
      <c r="I3" s="184">
        <f t="shared" ref="I3:I9" si="0">SUM(H3-E3)</f>
        <v>114030037</v>
      </c>
      <c r="J3" s="181">
        <v>114030037</v>
      </c>
      <c r="K3" s="181"/>
      <c r="L3" s="181"/>
      <c r="M3" s="181"/>
      <c r="N3" s="181"/>
      <c r="O3" s="181"/>
    </row>
    <row r="4" spans="1:15" ht="20.100000000000001" customHeight="1">
      <c r="A4" s="185"/>
      <c r="B4" s="186"/>
      <c r="C4" s="179"/>
      <c r="D4" s="180"/>
      <c r="E4" s="187"/>
      <c r="F4" s="179"/>
      <c r="G4" s="183"/>
      <c r="H4" s="187">
        <v>0</v>
      </c>
      <c r="I4" s="184">
        <f t="shared" si="0"/>
        <v>0</v>
      </c>
      <c r="J4" s="187">
        <v>0</v>
      </c>
      <c r="K4" s="187">
        <v>0</v>
      </c>
      <c r="L4" s="187"/>
      <c r="M4" s="187">
        <v>0</v>
      </c>
      <c r="N4" s="187">
        <v>0</v>
      </c>
      <c r="O4" s="187"/>
    </row>
    <row r="5" spans="1:15" ht="20.100000000000001" customHeight="1">
      <c r="A5" s="170"/>
      <c r="B5" s="188" t="s">
        <v>209</v>
      </c>
      <c r="C5" s="189"/>
      <c r="D5" s="190"/>
      <c r="E5" s="191"/>
      <c r="F5" s="192"/>
      <c r="G5" s="190"/>
      <c r="H5" s="191">
        <v>13114080</v>
      </c>
      <c r="I5" s="184">
        <f t="shared" si="0"/>
        <v>13114080</v>
      </c>
      <c r="J5" s="191">
        <v>13114080</v>
      </c>
      <c r="K5" s="191"/>
      <c r="L5" s="191"/>
      <c r="M5" s="191"/>
      <c r="N5" s="191"/>
      <c r="O5" s="191"/>
    </row>
    <row r="6" spans="1:15" ht="20.100000000000001" customHeight="1">
      <c r="A6" s="170"/>
      <c r="B6" s="188" t="s">
        <v>210</v>
      </c>
      <c r="C6" s="189"/>
      <c r="D6" s="190"/>
      <c r="E6" s="191"/>
      <c r="F6" s="192"/>
      <c r="G6" s="190"/>
      <c r="H6" s="191">
        <v>9728000</v>
      </c>
      <c r="I6" s="184">
        <f t="shared" si="0"/>
        <v>9728000</v>
      </c>
      <c r="J6" s="191">
        <v>9728000</v>
      </c>
      <c r="K6" s="191"/>
      <c r="L6" s="191"/>
      <c r="M6" s="191"/>
      <c r="N6" s="191"/>
      <c r="O6" s="191"/>
    </row>
    <row r="7" spans="1:15" ht="20.100000000000001" customHeight="1">
      <c r="A7" s="170"/>
      <c r="B7" s="188" t="s">
        <v>211</v>
      </c>
      <c r="C7" s="189"/>
      <c r="D7" s="190"/>
      <c r="E7" s="191"/>
      <c r="F7" s="192"/>
      <c r="G7" s="190"/>
      <c r="H7" s="191">
        <v>858567</v>
      </c>
      <c r="I7" s="184">
        <f t="shared" si="0"/>
        <v>858567</v>
      </c>
      <c r="J7" s="191">
        <v>858567</v>
      </c>
      <c r="K7" s="191"/>
      <c r="L7" s="191"/>
      <c r="M7" s="191"/>
      <c r="N7" s="191"/>
      <c r="O7" s="191"/>
    </row>
    <row r="8" spans="1:15" ht="20.100000000000001" customHeight="1">
      <c r="A8" s="170"/>
      <c r="B8" s="188" t="s">
        <v>212</v>
      </c>
      <c r="C8" s="189"/>
      <c r="D8" s="190"/>
      <c r="E8" s="191"/>
      <c r="F8" s="192"/>
      <c r="G8" s="190"/>
      <c r="H8" s="191">
        <v>4570515</v>
      </c>
      <c r="I8" s="184">
        <f t="shared" si="0"/>
        <v>4570515</v>
      </c>
      <c r="J8" s="191">
        <v>4570515</v>
      </c>
      <c r="K8" s="191"/>
      <c r="L8" s="191"/>
      <c r="M8" s="191"/>
      <c r="N8" s="191"/>
      <c r="O8" s="191"/>
    </row>
    <row r="9" spans="1:15" ht="20.100000000000001" customHeight="1">
      <c r="A9" s="193"/>
      <c r="B9" s="178" t="s">
        <v>213</v>
      </c>
      <c r="C9" s="189"/>
      <c r="D9" s="190"/>
      <c r="E9" s="181">
        <f>SUM(E5:E8)</f>
        <v>0</v>
      </c>
      <c r="F9" s="192"/>
      <c r="G9" s="190"/>
      <c r="H9" s="181">
        <f>SUM(H5:H8)</f>
        <v>28271162</v>
      </c>
      <c r="I9" s="184">
        <f t="shared" si="0"/>
        <v>28271162</v>
      </c>
      <c r="J9" s="181">
        <f t="shared" ref="J9:L9" si="1">SUM(J5:J8)</f>
        <v>28271162</v>
      </c>
      <c r="K9" s="181">
        <f t="shared" ref="K9" si="2">SUM(K5:K8)</f>
        <v>0</v>
      </c>
      <c r="L9" s="181">
        <f t="shared" si="1"/>
        <v>0</v>
      </c>
      <c r="M9" s="181">
        <f t="shared" ref="M9:O9" si="3">SUM(M5:M8)</f>
        <v>0</v>
      </c>
      <c r="N9" s="181">
        <f t="shared" si="3"/>
        <v>0</v>
      </c>
      <c r="O9" s="181">
        <f t="shared" si="3"/>
        <v>0</v>
      </c>
    </row>
    <row r="10" spans="1:15" ht="20.100000000000001" customHeight="1">
      <c r="A10" s="193"/>
      <c r="B10" s="188" t="s">
        <v>214</v>
      </c>
      <c r="C10" s="189"/>
      <c r="D10" s="190"/>
      <c r="E10" s="181"/>
      <c r="F10" s="192"/>
      <c r="G10" s="190"/>
      <c r="H10" s="191">
        <v>10648800</v>
      </c>
      <c r="I10" s="184"/>
      <c r="J10" s="191">
        <v>10648800</v>
      </c>
      <c r="K10" s="191"/>
      <c r="L10" s="191"/>
      <c r="M10" s="191"/>
      <c r="N10" s="191"/>
      <c r="O10" s="191"/>
    </row>
    <row r="11" spans="1:15" ht="20.100000000000001" customHeight="1">
      <c r="A11" s="193"/>
      <c r="B11" s="188" t="s">
        <v>215</v>
      </c>
      <c r="C11" s="189"/>
      <c r="D11" s="190"/>
      <c r="E11" s="181"/>
      <c r="F11" s="192"/>
      <c r="G11" s="190"/>
      <c r="H11" s="191">
        <v>958800</v>
      </c>
      <c r="I11" s="184"/>
      <c r="J11" s="191">
        <v>958800</v>
      </c>
      <c r="K11" s="191"/>
      <c r="L11" s="191"/>
      <c r="M11" s="191"/>
      <c r="N11" s="191"/>
      <c r="O11" s="191"/>
    </row>
    <row r="12" spans="1:15" ht="20.100000000000001" customHeight="1">
      <c r="A12" s="170"/>
      <c r="B12" s="186"/>
      <c r="C12" s="189"/>
      <c r="D12" s="190"/>
      <c r="E12" s="187"/>
      <c r="F12" s="192"/>
      <c r="G12" s="190"/>
      <c r="H12" s="187"/>
      <c r="I12" s="184">
        <f>SUM(H12-E12)</f>
        <v>0</v>
      </c>
      <c r="J12" s="187"/>
      <c r="K12" s="187"/>
      <c r="L12" s="187"/>
      <c r="M12" s="187"/>
      <c r="N12" s="187"/>
      <c r="O12" s="187"/>
    </row>
    <row r="13" spans="1:15" ht="20.100000000000001" customHeight="1">
      <c r="A13" s="170"/>
      <c r="B13" s="188" t="s">
        <v>216</v>
      </c>
      <c r="C13" s="189"/>
      <c r="D13" s="190"/>
      <c r="E13" s="191"/>
      <c r="F13" s="192"/>
      <c r="G13" s="190"/>
      <c r="H13" s="191"/>
      <c r="I13" s="184">
        <f>SUM(H13-E13)</f>
        <v>0</v>
      </c>
      <c r="J13" s="191"/>
      <c r="K13" s="191"/>
      <c r="L13" s="191"/>
      <c r="M13" s="191"/>
      <c r="N13" s="191"/>
      <c r="O13" s="191"/>
    </row>
    <row r="14" spans="1:15" ht="20.100000000000001" customHeight="1">
      <c r="A14" s="170"/>
      <c r="B14" s="188" t="s">
        <v>217</v>
      </c>
      <c r="C14" s="189"/>
      <c r="D14" s="190"/>
      <c r="E14" s="191"/>
      <c r="F14" s="192"/>
      <c r="G14" s="190"/>
      <c r="H14" s="187"/>
      <c r="I14" s="184">
        <f>SUM(H14-E14)</f>
        <v>0</v>
      </c>
      <c r="J14" s="187"/>
      <c r="K14" s="187"/>
      <c r="L14" s="187"/>
      <c r="M14" s="187"/>
      <c r="N14" s="187"/>
      <c r="O14" s="187"/>
    </row>
    <row r="15" spans="1:15" ht="20.100000000000001" customHeight="1">
      <c r="A15" s="194" t="s">
        <v>218</v>
      </c>
      <c r="B15" s="195" t="s">
        <v>219</v>
      </c>
      <c r="C15" s="196"/>
      <c r="D15" s="197"/>
      <c r="E15" s="198">
        <f>SUM(E9:E14)</f>
        <v>0</v>
      </c>
      <c r="F15" s="199">
        <f>SUM(F5:F14)</f>
        <v>0</v>
      </c>
      <c r="G15" s="197"/>
      <c r="H15" s="198">
        <f>H3+H9+H10+H11+H13</f>
        <v>153908799</v>
      </c>
      <c r="I15" s="198">
        <f>SUM(I9:I14)</f>
        <v>28271162</v>
      </c>
      <c r="J15" s="198">
        <f t="shared" ref="J15:K15" si="4">J3+J9+J10+J11+J13</f>
        <v>153908799</v>
      </c>
      <c r="K15" s="198">
        <f t="shared" si="4"/>
        <v>0</v>
      </c>
      <c r="L15" s="198">
        <v>81373033</v>
      </c>
      <c r="M15" s="187">
        <f>M3+M9+M10+M11</f>
        <v>0</v>
      </c>
      <c r="N15" s="198">
        <v>156486610</v>
      </c>
      <c r="O15" s="198">
        <v>156486610</v>
      </c>
    </row>
    <row r="16" spans="1:15" ht="20.100000000000001" customHeight="1">
      <c r="A16" s="200"/>
      <c r="B16" s="178" t="s">
        <v>220</v>
      </c>
      <c r="C16" s="201"/>
      <c r="D16" s="202"/>
      <c r="E16" s="203"/>
      <c r="F16" s="192"/>
      <c r="G16" s="202"/>
      <c r="H16" s="203"/>
      <c r="I16" s="184">
        <f>SUM(H16-E16)</f>
        <v>0</v>
      </c>
      <c r="J16" s="203"/>
      <c r="K16" s="203"/>
      <c r="L16" s="203"/>
      <c r="M16" s="203"/>
      <c r="N16" s="203"/>
      <c r="O16" s="203"/>
    </row>
    <row r="17" spans="1:19" ht="20.100000000000001" customHeight="1">
      <c r="A17" s="200"/>
      <c r="B17" s="178" t="s">
        <v>604</v>
      </c>
      <c r="C17" s="204"/>
      <c r="D17" s="205"/>
      <c r="E17" s="206"/>
      <c r="F17" s="192"/>
      <c r="G17" s="207">
        <v>11</v>
      </c>
      <c r="H17" s="206">
        <v>53476500</v>
      </c>
      <c r="I17" s="184">
        <f>SUM(H17-E17)</f>
        <v>53476500</v>
      </c>
      <c r="J17" s="206">
        <v>53476500</v>
      </c>
      <c r="K17" s="206"/>
      <c r="L17" s="206"/>
      <c r="M17" s="206"/>
      <c r="N17" s="206"/>
      <c r="O17" s="206"/>
    </row>
    <row r="18" spans="1:19" ht="20.100000000000001" customHeight="1">
      <c r="A18" s="200"/>
      <c r="B18" s="188" t="s">
        <v>221</v>
      </c>
      <c r="C18" s="189"/>
      <c r="D18" s="190"/>
      <c r="E18" s="191"/>
      <c r="F18" s="192"/>
      <c r="G18" s="208">
        <v>7</v>
      </c>
      <c r="H18" s="191">
        <v>23373000</v>
      </c>
      <c r="I18" s="184">
        <f>SUM(H18-E18)</f>
        <v>23373000</v>
      </c>
      <c r="J18" s="191">
        <v>23373000</v>
      </c>
      <c r="K18" s="191"/>
      <c r="L18" s="191"/>
      <c r="M18" s="191"/>
      <c r="N18" s="191"/>
      <c r="O18" s="191"/>
      <c r="S18" t="s">
        <v>111</v>
      </c>
    </row>
    <row r="19" spans="1:19" ht="20.100000000000001" customHeight="1">
      <c r="A19" s="200"/>
      <c r="B19" s="178" t="s">
        <v>222</v>
      </c>
      <c r="C19" s="189"/>
      <c r="D19" s="190"/>
      <c r="E19" s="191"/>
      <c r="F19" s="192"/>
      <c r="G19" s="209">
        <v>120</v>
      </c>
      <c r="H19" s="191">
        <v>13200000</v>
      </c>
      <c r="I19" s="184">
        <f>SUM(H19-E19)</f>
        <v>13200000</v>
      </c>
      <c r="J19" s="191">
        <v>13200000</v>
      </c>
      <c r="K19" s="191"/>
      <c r="L19" s="191"/>
      <c r="M19" s="191"/>
      <c r="N19" s="191"/>
      <c r="O19" s="191"/>
    </row>
    <row r="20" spans="1:19" ht="20.100000000000001" customHeight="1">
      <c r="A20" s="200"/>
      <c r="B20" s="178" t="s">
        <v>549</v>
      </c>
      <c r="C20" s="189"/>
      <c r="D20" s="190"/>
      <c r="E20" s="191"/>
      <c r="F20" s="192"/>
      <c r="G20" s="209"/>
      <c r="H20" s="210"/>
      <c r="I20" s="184"/>
      <c r="J20" s="210"/>
      <c r="K20" s="210"/>
      <c r="L20" s="210"/>
      <c r="M20" s="210"/>
      <c r="N20" s="210"/>
      <c r="O20" s="210"/>
    </row>
    <row r="21" spans="1:19" ht="20.100000000000001" customHeight="1">
      <c r="A21" s="200"/>
      <c r="B21" s="178" t="s">
        <v>605</v>
      </c>
      <c r="C21" s="189"/>
      <c r="D21" s="211"/>
      <c r="E21" s="212"/>
      <c r="F21" s="192"/>
      <c r="G21" s="213"/>
      <c r="H21" s="212"/>
      <c r="I21" s="184">
        <f>SUM(H21-E21)</f>
        <v>0</v>
      </c>
      <c r="J21" s="212"/>
      <c r="K21" s="212"/>
      <c r="L21" s="212"/>
      <c r="M21" s="212"/>
      <c r="N21" s="212"/>
      <c r="O21" s="212"/>
    </row>
    <row r="22" spans="1:19" ht="20.100000000000001" customHeight="1">
      <c r="A22" s="200"/>
      <c r="B22" s="214" t="s">
        <v>223</v>
      </c>
      <c r="C22" s="215"/>
      <c r="D22" s="190"/>
      <c r="E22" s="191"/>
      <c r="F22" s="192"/>
      <c r="G22" s="208"/>
      <c r="H22" s="191"/>
      <c r="I22" s="184">
        <f>SUM(H22-E22)</f>
        <v>0</v>
      </c>
      <c r="J22" s="191"/>
      <c r="K22" s="191"/>
      <c r="L22" s="191"/>
      <c r="M22" s="191"/>
      <c r="N22" s="191"/>
      <c r="O22" s="191"/>
    </row>
    <row r="23" spans="1:19" ht="20.100000000000001" customHeight="1">
      <c r="A23" s="200"/>
      <c r="B23" s="214" t="s">
        <v>224</v>
      </c>
      <c r="C23" s="215"/>
      <c r="D23" s="190"/>
      <c r="E23" s="191"/>
      <c r="F23" s="192"/>
      <c r="G23" s="208"/>
      <c r="H23" s="191"/>
      <c r="I23" s="184">
        <f>SUM(H23-E23)</f>
        <v>0</v>
      </c>
      <c r="J23" s="191"/>
      <c r="K23" s="191"/>
      <c r="L23" s="191"/>
      <c r="M23" s="191"/>
      <c r="N23" s="191"/>
      <c r="O23" s="191"/>
    </row>
    <row r="24" spans="1:19" ht="20.100000000000001" customHeight="1">
      <c r="A24" s="200"/>
      <c r="B24" s="178" t="s">
        <v>603</v>
      </c>
      <c r="C24" s="189"/>
      <c r="D24" s="211"/>
      <c r="E24" s="212"/>
      <c r="F24" s="192"/>
      <c r="G24" s="216">
        <v>1</v>
      </c>
      <c r="H24" s="212">
        <v>811600</v>
      </c>
      <c r="I24" s="184">
        <f>SUM(H24-E24)</f>
        <v>811600</v>
      </c>
      <c r="J24" s="212">
        <v>811600</v>
      </c>
      <c r="K24" s="212"/>
      <c r="L24" s="212"/>
      <c r="M24" s="212"/>
      <c r="N24" s="212"/>
      <c r="O24" s="212"/>
    </row>
    <row r="25" spans="1:19" ht="20.100000000000001" customHeight="1">
      <c r="A25" s="200"/>
      <c r="B25" s="178" t="s">
        <v>550</v>
      </c>
      <c r="C25" s="189"/>
      <c r="D25" s="211"/>
      <c r="E25" s="217"/>
      <c r="F25" s="192"/>
      <c r="G25" s="216">
        <v>3</v>
      </c>
      <c r="H25" s="212">
        <v>1296000</v>
      </c>
      <c r="I25" s="184">
        <f>SUM(H25-E25)</f>
        <v>1296000</v>
      </c>
      <c r="J25" s="212">
        <v>1296000</v>
      </c>
      <c r="K25" s="212"/>
      <c r="L25" s="212"/>
      <c r="M25" s="212"/>
      <c r="N25" s="212"/>
      <c r="O25" s="212"/>
    </row>
    <row r="26" spans="1:19" ht="20.100000000000001" customHeight="1">
      <c r="A26" s="194" t="s">
        <v>225</v>
      </c>
      <c r="B26" s="195" t="s">
        <v>226</v>
      </c>
      <c r="C26" s="196"/>
      <c r="D26" s="218"/>
      <c r="E26" s="217">
        <f>SUM(E17:E24)</f>
        <v>0</v>
      </c>
      <c r="F26" s="219">
        <f>SUM(F17,F24)</f>
        <v>0</v>
      </c>
      <c r="G26" s="218"/>
      <c r="H26" s="217">
        <f>SUM(H17:H25)</f>
        <v>92157100</v>
      </c>
      <c r="I26" s="217">
        <f>SUM(I17:I24)</f>
        <v>90861100</v>
      </c>
      <c r="J26" s="217">
        <f t="shared" ref="J26:K26" si="5">SUM(J17:J25)</f>
        <v>92157100</v>
      </c>
      <c r="K26" s="217">
        <f t="shared" si="5"/>
        <v>0</v>
      </c>
      <c r="L26" s="217">
        <v>53483338</v>
      </c>
      <c r="M26" s="217">
        <f>SUM(M17:M25)</f>
        <v>0</v>
      </c>
      <c r="N26" s="217">
        <v>104320460</v>
      </c>
      <c r="O26" s="217">
        <v>104320460</v>
      </c>
    </row>
    <row r="27" spans="1:19" ht="20.100000000000001" customHeight="1">
      <c r="B27" s="6" t="s">
        <v>570</v>
      </c>
      <c r="C27" s="189"/>
      <c r="D27" s="190"/>
      <c r="E27" s="191"/>
      <c r="F27" s="192"/>
      <c r="G27" s="190">
        <v>5</v>
      </c>
      <c r="H27" s="191">
        <v>12503040</v>
      </c>
      <c r="I27" s="184">
        <f>SUM(H27-E27)</f>
        <v>12503040</v>
      </c>
      <c r="J27" s="191">
        <v>12503040</v>
      </c>
      <c r="K27" s="191"/>
      <c r="L27" s="191"/>
      <c r="M27" s="191"/>
      <c r="N27" s="191"/>
      <c r="O27" s="191"/>
    </row>
    <row r="28" spans="1:19" ht="20.100000000000001" customHeight="1">
      <c r="B28" s="6" t="s">
        <v>571</v>
      </c>
      <c r="C28" s="189"/>
      <c r="D28" s="190"/>
      <c r="E28" s="181"/>
      <c r="F28" s="192"/>
      <c r="G28" s="190"/>
      <c r="H28" s="191">
        <v>11045844</v>
      </c>
      <c r="I28" s="184">
        <f>SUM(H28-E28)</f>
        <v>11045844</v>
      </c>
      <c r="J28" s="181">
        <v>11045844</v>
      </c>
      <c r="K28" s="181"/>
      <c r="L28" s="181"/>
      <c r="M28" s="181"/>
      <c r="N28" s="181"/>
      <c r="O28" s="181"/>
    </row>
    <row r="29" spans="1:19" ht="20.100000000000001" customHeight="1">
      <c r="A29" s="220" t="s">
        <v>227</v>
      </c>
      <c r="B29" s="62" t="s">
        <v>228</v>
      </c>
      <c r="C29" s="221"/>
      <c r="D29" s="221"/>
      <c r="E29" s="221">
        <f>SUM(E27:E28)</f>
        <v>0</v>
      </c>
      <c r="F29" s="222"/>
      <c r="G29" s="221"/>
      <c r="H29" s="221">
        <f>SUM(H27:H28)</f>
        <v>23548884</v>
      </c>
      <c r="I29" s="221">
        <f>SUM(I27:I28)</f>
        <v>23548884</v>
      </c>
      <c r="J29" s="221">
        <f t="shared" ref="J29:K29" si="6">SUM(J27:J28)</f>
        <v>23548884</v>
      </c>
      <c r="K29" s="221">
        <f t="shared" si="6"/>
        <v>0</v>
      </c>
      <c r="L29" s="221">
        <v>12933121</v>
      </c>
      <c r="M29" s="221">
        <f>M27+M28</f>
        <v>0</v>
      </c>
      <c r="N29" s="221">
        <v>35208353</v>
      </c>
      <c r="O29" s="221">
        <v>35208353</v>
      </c>
    </row>
    <row r="30" spans="1:19" ht="20.100000000000001" customHeight="1">
      <c r="B30" s="223" t="s">
        <v>229</v>
      </c>
      <c r="C30" s="224"/>
      <c r="D30" s="224"/>
      <c r="E30" s="130"/>
      <c r="F30" s="192"/>
      <c r="G30" s="224"/>
      <c r="H30" s="225">
        <v>0</v>
      </c>
      <c r="I30" s="184">
        <f>SUM(H30-E30)</f>
        <v>0</v>
      </c>
      <c r="J30" s="225">
        <v>0</v>
      </c>
      <c r="K30" s="225">
        <v>0</v>
      </c>
      <c r="L30" s="225">
        <v>0</v>
      </c>
      <c r="M30" s="225">
        <v>0</v>
      </c>
      <c r="N30" s="225">
        <v>0</v>
      </c>
      <c r="O30" s="225">
        <v>0</v>
      </c>
    </row>
    <row r="31" spans="1:19" ht="20.100000000000001" customHeight="1">
      <c r="B31" s="226" t="s">
        <v>551</v>
      </c>
      <c r="C31" s="224"/>
      <c r="D31" s="224"/>
      <c r="E31" s="131"/>
      <c r="F31" s="192"/>
      <c r="G31" s="224"/>
      <c r="H31" s="227">
        <v>0</v>
      </c>
      <c r="I31" s="184">
        <f>SUM(H31-E31)</f>
        <v>0</v>
      </c>
      <c r="J31" s="227">
        <v>0</v>
      </c>
      <c r="K31" s="227">
        <v>0</v>
      </c>
      <c r="L31" s="227">
        <v>0</v>
      </c>
      <c r="M31" s="227">
        <v>0</v>
      </c>
      <c r="N31" s="227">
        <v>0</v>
      </c>
      <c r="O31" s="227">
        <v>0</v>
      </c>
    </row>
    <row r="32" spans="1:19" ht="20.100000000000001" customHeight="1">
      <c r="B32" s="226" t="s">
        <v>230</v>
      </c>
      <c r="C32" s="224"/>
      <c r="D32" s="224"/>
      <c r="E32" s="131"/>
      <c r="F32" s="192"/>
      <c r="G32" s="224"/>
      <c r="H32" s="228">
        <v>15288000</v>
      </c>
      <c r="I32" s="184"/>
      <c r="J32" s="228">
        <v>15288000</v>
      </c>
      <c r="K32" s="228"/>
      <c r="L32" s="228"/>
      <c r="M32" s="228"/>
      <c r="N32" s="228"/>
      <c r="O32" s="228"/>
    </row>
    <row r="33" spans="1:15" ht="20.100000000000001" customHeight="1">
      <c r="A33" s="229" t="s">
        <v>231</v>
      </c>
      <c r="B33" s="195" t="s">
        <v>232</v>
      </c>
      <c r="C33" s="196"/>
      <c r="D33" s="197"/>
      <c r="E33" s="230">
        <f>SUM(E30:E31)</f>
        <v>0</v>
      </c>
      <c r="F33" s="231"/>
      <c r="G33" s="232"/>
      <c r="H33" s="233">
        <f>SUM(H30:H32)</f>
        <v>15288000</v>
      </c>
      <c r="I33" s="230">
        <f>SUM(I30:I31)</f>
        <v>0</v>
      </c>
      <c r="J33" s="233">
        <f t="shared" ref="J33" si="7">SUM(J30:J32)</f>
        <v>15288000</v>
      </c>
      <c r="K33" s="233">
        <f>SUM(K29:K32)</f>
        <v>0</v>
      </c>
      <c r="L33" s="233">
        <v>9810840</v>
      </c>
      <c r="M33" s="233">
        <f>M29+M32</f>
        <v>0</v>
      </c>
      <c r="N33" s="233">
        <v>24264290</v>
      </c>
      <c r="O33" s="233">
        <v>24269290</v>
      </c>
    </row>
    <row r="34" spans="1:15" ht="20.100000000000001" customHeight="1">
      <c r="B34" s="223" t="s">
        <v>233</v>
      </c>
      <c r="C34" s="224"/>
      <c r="D34" s="224"/>
      <c r="E34" s="130"/>
      <c r="F34" s="29"/>
      <c r="G34" s="224">
        <v>2213</v>
      </c>
      <c r="H34" s="234">
        <v>8728072</v>
      </c>
      <c r="I34" s="184">
        <f>SUM(H34-E34)</f>
        <v>8728072</v>
      </c>
      <c r="J34" s="234">
        <v>8728072</v>
      </c>
      <c r="K34" s="234"/>
      <c r="L34" s="234">
        <v>4538599</v>
      </c>
      <c r="M34" s="234"/>
      <c r="N34" s="234">
        <v>8728072</v>
      </c>
      <c r="O34" s="234">
        <v>8728072</v>
      </c>
    </row>
    <row r="35" spans="1:15" ht="20.100000000000001" customHeight="1">
      <c r="B35" s="235" t="s">
        <v>628</v>
      </c>
      <c r="C35" s="236"/>
      <c r="D35" s="224"/>
      <c r="E35" s="130"/>
      <c r="F35" s="29"/>
      <c r="G35" s="224"/>
      <c r="H35" s="225">
        <v>0</v>
      </c>
      <c r="I35" s="184">
        <f>SUM(H35-E35)</f>
        <v>0</v>
      </c>
      <c r="J35" s="225">
        <v>15370230</v>
      </c>
      <c r="K35" s="225"/>
      <c r="L35" s="225">
        <v>15370230</v>
      </c>
      <c r="M35" s="225"/>
      <c r="N35" s="225">
        <v>28184549</v>
      </c>
      <c r="O35" s="225">
        <v>28184549</v>
      </c>
    </row>
    <row r="36" spans="1:15" ht="20.100000000000001" customHeight="1">
      <c r="A36" s="237"/>
      <c r="B36" s="62" t="s">
        <v>825</v>
      </c>
      <c r="C36" s="238"/>
      <c r="D36" s="239"/>
      <c r="E36" s="131">
        <f>SUM(E34:E35)</f>
        <v>0</v>
      </c>
      <c r="F36" s="131"/>
      <c r="G36" s="239"/>
      <c r="H36" s="240">
        <v>18174777</v>
      </c>
      <c r="I36" s="131">
        <f>SUM(I34:I35)</f>
        <v>8728072</v>
      </c>
      <c r="J36" s="203">
        <v>18174777</v>
      </c>
      <c r="K36" s="203"/>
      <c r="L36" s="203">
        <v>0</v>
      </c>
      <c r="M36" s="203"/>
      <c r="N36" s="203"/>
      <c r="O36" s="203">
        <v>0</v>
      </c>
    </row>
    <row r="37" spans="1:15" ht="20.100000000000001" customHeight="1">
      <c r="A37" s="237"/>
      <c r="B37" s="62" t="s">
        <v>894</v>
      </c>
      <c r="C37" s="238"/>
      <c r="D37" s="61"/>
      <c r="E37" s="131"/>
      <c r="F37" s="131"/>
      <c r="G37" s="61"/>
      <c r="H37" s="131"/>
      <c r="I37" s="241">
        <f>SUM(H37-E37)</f>
        <v>0</v>
      </c>
      <c r="J37" s="131"/>
      <c r="K37" s="131"/>
      <c r="L37" s="131"/>
      <c r="M37" s="131"/>
      <c r="N37" s="131">
        <v>5454034</v>
      </c>
      <c r="O37" s="131">
        <v>5454034</v>
      </c>
    </row>
    <row r="38" spans="1:15" ht="20.100000000000001" customHeight="1">
      <c r="B38" s="242" t="s">
        <v>235</v>
      </c>
      <c r="C38" s="243"/>
      <c r="D38" s="243"/>
      <c r="E38" s="244">
        <f>SUM(E15,E26,E29,E33,E36,E37)</f>
        <v>0</v>
      </c>
      <c r="F38" s="245"/>
      <c r="G38" s="243"/>
      <c r="H38" s="246">
        <f>H15+H26+H29+H33+H34+H35+H36</f>
        <v>311805632</v>
      </c>
      <c r="I38" s="244">
        <f>SUM(I15,I26,I29,I33,I36,I37)</f>
        <v>151409218</v>
      </c>
      <c r="J38" s="246">
        <f>J15+J26+J29+J33+J34+J35+J36</f>
        <v>327175862</v>
      </c>
      <c r="K38" s="246">
        <f>K15+K26+K33+K34+K35+K36</f>
        <v>0</v>
      </c>
      <c r="L38" s="246">
        <f>L15+L26+L29+L33+L34+L35+L36</f>
        <v>177509161</v>
      </c>
      <c r="M38" s="246">
        <f>M15+M26+M33+M34+M35+M36</f>
        <v>0</v>
      </c>
      <c r="N38" s="246">
        <f>N15+N26+N29+N33+N34+N35+N36+N37</f>
        <v>362646368</v>
      </c>
      <c r="O38" s="246">
        <f>O15+O26+O29+O33+O34+O35+O36+O37</f>
        <v>362651368</v>
      </c>
    </row>
  </sheetData>
  <sheetProtection selectLockedCells="1" selectUnlockedCells="1"/>
  <mergeCells count="4">
    <mergeCell ref="B1:B2"/>
    <mergeCell ref="C1:E1"/>
    <mergeCell ref="F1:H1"/>
    <mergeCell ref="I1:I2"/>
  </mergeCells>
  <phoneticPr fontId="52" type="noConversion"/>
  <pageMargins left="0.70866141732283472" right="0.70866141732283472" top="0.70866141732283472" bottom="0.74803149606299213" header="0.31496062992125984" footer="0.51181102362204722"/>
  <pageSetup paperSize="9" scale="63" firstPageNumber="0" orientation="landscape" horizontalDpi="300" verticalDpi="300" r:id="rId1"/>
  <headerFooter alignWithMargins="0">
    <oddHeader>&amp;L&amp;"Times New Roman,Normál"&amp;14Hegyeshalom Nagyközségi
Önkormányzat&amp;C&amp;"Times New Roman,Normál"&amp;14Állami támogatások 2022.év
&amp;R&amp;"Times New Roman,Normál"&amp;12 5. melléklet Adatok: Ft-ban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85"/>
  <sheetViews>
    <sheetView zoomScaleNormal="100" workbookViewId="0">
      <selection sqref="A1:I69"/>
    </sheetView>
  </sheetViews>
  <sheetFormatPr defaultColWidth="8.5703125" defaultRowHeight="12.75"/>
  <cols>
    <col min="1" max="1" width="10" customWidth="1"/>
    <col min="2" max="2" width="64" customWidth="1"/>
    <col min="3" max="5" width="0" hidden="1" customWidth="1"/>
    <col min="6" max="6" width="34.140625" customWidth="1"/>
    <col min="7" max="7" width="15.42578125" customWidth="1"/>
    <col min="8" max="9" width="34.140625" customWidth="1"/>
  </cols>
  <sheetData>
    <row r="1" spans="1:9" ht="15" customHeight="1">
      <c r="A1" s="762" t="s">
        <v>125</v>
      </c>
      <c r="B1" s="763" t="s">
        <v>236</v>
      </c>
      <c r="C1" s="764" t="s">
        <v>1</v>
      </c>
      <c r="D1" s="764"/>
      <c r="E1" s="764"/>
      <c r="F1" s="761" t="s">
        <v>826</v>
      </c>
      <c r="G1" s="710" t="s">
        <v>237</v>
      </c>
      <c r="H1" s="761" t="s">
        <v>885</v>
      </c>
      <c r="I1" s="761" t="s">
        <v>886</v>
      </c>
    </row>
    <row r="2" spans="1:9" ht="13.5" customHeight="1">
      <c r="A2" s="762"/>
      <c r="B2" s="763"/>
      <c r="C2" s="764"/>
      <c r="D2" s="764"/>
      <c r="E2" s="764"/>
      <c r="F2" s="761"/>
      <c r="G2" s="711" t="s">
        <v>103</v>
      </c>
      <c r="H2" s="761"/>
      <c r="I2" s="761"/>
    </row>
    <row r="3" spans="1:9" ht="12.75" customHeight="1">
      <c r="A3" s="762"/>
      <c r="B3" s="763"/>
      <c r="C3" s="741" t="s">
        <v>101</v>
      </c>
      <c r="D3" s="741"/>
      <c r="E3" s="765" t="s">
        <v>6</v>
      </c>
      <c r="F3" s="761"/>
      <c r="G3" s="711" t="s">
        <v>107</v>
      </c>
      <c r="H3" s="761"/>
      <c r="I3" s="761"/>
    </row>
    <row r="4" spans="1:9" ht="37.5">
      <c r="A4" s="762"/>
      <c r="B4" s="763"/>
      <c r="C4" s="709" t="s">
        <v>238</v>
      </c>
      <c r="D4" s="709" t="s">
        <v>239</v>
      </c>
      <c r="E4" s="765"/>
      <c r="F4" s="761"/>
      <c r="G4" s="712" t="s">
        <v>240</v>
      </c>
      <c r="H4" s="761"/>
      <c r="I4" s="761"/>
    </row>
    <row r="5" spans="1:9" ht="24.95" customHeight="1">
      <c r="A5" s="247"/>
      <c r="B5" s="604" t="s">
        <v>241</v>
      </c>
      <c r="C5" s="30"/>
      <c r="D5" s="29"/>
      <c r="E5" s="249"/>
      <c r="F5" s="533"/>
      <c r="G5" s="7"/>
      <c r="H5" s="533"/>
      <c r="I5" s="533"/>
    </row>
    <row r="6" spans="1:9" ht="24.95" customHeight="1">
      <c r="A6" s="247"/>
      <c r="B6" s="271"/>
      <c r="C6" s="30"/>
      <c r="D6" s="29"/>
      <c r="E6" s="249"/>
      <c r="F6" s="533"/>
      <c r="G6" s="7"/>
      <c r="H6" s="533"/>
      <c r="I6" s="533"/>
    </row>
    <row r="7" spans="1:9" ht="22.5" customHeight="1">
      <c r="A7" s="250"/>
      <c r="B7" s="599" t="s">
        <v>952</v>
      </c>
      <c r="C7" s="130">
        <f>SUM(C5:C6)</f>
        <v>0</v>
      </c>
      <c r="D7" s="131">
        <f>SUM(D5:D6)</f>
        <v>0</v>
      </c>
      <c r="E7" s="130">
        <f>SUM(E5:E6)</f>
        <v>0</v>
      </c>
      <c r="F7" s="533">
        <v>5154000</v>
      </c>
      <c r="G7" s="30"/>
      <c r="H7" s="533">
        <v>13000000</v>
      </c>
      <c r="I7" s="533">
        <v>12758600</v>
      </c>
    </row>
    <row r="8" spans="1:9" ht="24.95" hidden="1" customHeight="1">
      <c r="A8" s="247"/>
      <c r="B8" s="251" t="s">
        <v>828</v>
      </c>
      <c r="C8" s="30"/>
      <c r="D8" s="29"/>
      <c r="E8" s="252"/>
      <c r="F8" s="533">
        <v>55766783</v>
      </c>
      <c r="G8" s="7"/>
      <c r="H8" s="533"/>
      <c r="I8" s="533"/>
    </row>
    <row r="9" spans="1:9" ht="24.95" hidden="1" customHeight="1">
      <c r="A9" s="247"/>
      <c r="B9" s="253"/>
      <c r="C9" s="30"/>
      <c r="D9" s="29"/>
      <c r="E9" s="252"/>
      <c r="F9" s="533"/>
      <c r="G9" s="7"/>
      <c r="H9" s="533"/>
      <c r="I9" s="533"/>
    </row>
    <row r="10" spans="1:9" ht="24.95" hidden="1" customHeight="1">
      <c r="A10" s="247"/>
      <c r="B10" s="253"/>
      <c r="C10" s="30"/>
      <c r="D10" s="29"/>
      <c r="E10" s="252"/>
      <c r="F10" s="533"/>
      <c r="G10" s="7"/>
      <c r="H10" s="533"/>
      <c r="I10" s="533"/>
    </row>
    <row r="11" spans="1:9" ht="24.95" hidden="1" customHeight="1">
      <c r="A11" s="247"/>
      <c r="B11" s="254"/>
      <c r="C11" s="30"/>
      <c r="D11" s="29"/>
      <c r="E11" s="252"/>
      <c r="F11" s="533"/>
      <c r="G11" s="7"/>
      <c r="H11" s="533"/>
      <c r="I11" s="533"/>
    </row>
    <row r="12" spans="1:9" ht="24.95" hidden="1" customHeight="1">
      <c r="A12" s="247"/>
      <c r="B12" s="248"/>
      <c r="C12" s="30"/>
      <c r="D12" s="29"/>
      <c r="E12" s="249"/>
      <c r="F12" s="533"/>
      <c r="G12" s="7"/>
      <c r="H12" s="533"/>
      <c r="I12" s="533"/>
    </row>
    <row r="13" spans="1:9" ht="24.95" hidden="1" customHeight="1">
      <c r="A13" s="247"/>
      <c r="B13" s="248"/>
      <c r="C13" s="30"/>
      <c r="D13" s="29"/>
      <c r="E13" s="249"/>
      <c r="F13" s="533"/>
      <c r="G13" s="7"/>
      <c r="H13" s="533"/>
      <c r="I13" s="533"/>
    </row>
    <row r="14" spans="1:9" ht="24.95" hidden="1" customHeight="1">
      <c r="A14" s="247"/>
      <c r="B14" s="254"/>
      <c r="C14" s="30"/>
      <c r="D14" s="29"/>
      <c r="E14" s="252"/>
      <c r="F14" s="533"/>
      <c r="G14" s="7"/>
      <c r="H14" s="533"/>
      <c r="I14" s="533"/>
    </row>
    <row r="15" spans="1:9" ht="24.95" hidden="1" customHeight="1">
      <c r="A15" s="247"/>
      <c r="B15" s="254"/>
      <c r="C15" s="30"/>
      <c r="D15" s="29"/>
      <c r="E15" s="252"/>
      <c r="F15" s="533"/>
      <c r="G15" s="7"/>
      <c r="H15" s="533"/>
      <c r="I15" s="533"/>
    </row>
    <row r="16" spans="1:9" ht="24.95" hidden="1" customHeight="1">
      <c r="A16" s="250"/>
      <c r="B16" s="254"/>
      <c r="C16" s="30"/>
      <c r="D16" s="29"/>
      <c r="E16" s="249"/>
      <c r="F16" s="533"/>
      <c r="G16" s="7"/>
      <c r="H16" s="533"/>
      <c r="I16" s="533"/>
    </row>
    <row r="17" spans="1:9" ht="24.95" hidden="1" customHeight="1">
      <c r="A17" s="247"/>
      <c r="B17" s="248"/>
      <c r="C17" s="30"/>
      <c r="D17" s="29"/>
      <c r="E17" s="252"/>
      <c r="F17" s="533"/>
      <c r="G17" s="7"/>
      <c r="H17" s="533"/>
      <c r="I17" s="533"/>
    </row>
    <row r="18" spans="1:9" ht="30.75" hidden="1" customHeight="1">
      <c r="A18" s="247"/>
      <c r="B18" s="255"/>
      <c r="C18" s="30"/>
      <c r="D18" s="29"/>
      <c r="E18" s="249"/>
      <c r="F18" s="533"/>
      <c r="G18" s="7"/>
      <c r="H18" s="533"/>
      <c r="I18" s="533"/>
    </row>
    <row r="19" spans="1:9" ht="3.75" hidden="1" customHeight="1">
      <c r="A19" s="247"/>
      <c r="B19" s="255"/>
      <c r="C19" s="30"/>
      <c r="D19" s="29"/>
      <c r="E19" s="249"/>
      <c r="F19" s="533"/>
      <c r="G19" s="7"/>
      <c r="H19" s="533"/>
      <c r="I19" s="533"/>
    </row>
    <row r="20" spans="1:9" ht="24.95" customHeight="1">
      <c r="A20" s="250"/>
      <c r="B20" s="248" t="s">
        <v>617</v>
      </c>
      <c r="C20" s="30"/>
      <c r="D20" s="29"/>
      <c r="E20" s="249"/>
      <c r="F20" s="533">
        <v>250000000</v>
      </c>
      <c r="G20" s="7"/>
      <c r="H20" s="533">
        <v>199245653</v>
      </c>
      <c r="I20" s="533">
        <v>191378615</v>
      </c>
    </row>
    <row r="21" spans="1:9" ht="24.95" customHeight="1">
      <c r="A21" s="247"/>
      <c r="B21" s="248" t="s">
        <v>829</v>
      </c>
      <c r="C21" s="30"/>
      <c r="D21" s="29"/>
      <c r="E21" s="249"/>
      <c r="F21" s="533">
        <v>63246000</v>
      </c>
      <c r="G21" s="7"/>
      <c r="H21" s="533">
        <v>54600000</v>
      </c>
      <c r="I21" s="533">
        <v>54600000</v>
      </c>
    </row>
    <row r="22" spans="1:9" ht="24.95" customHeight="1">
      <c r="A22" s="250"/>
      <c r="B22" s="256" t="s">
        <v>830</v>
      </c>
      <c r="C22" s="130">
        <f>SUM(C8:C21)</f>
        <v>0</v>
      </c>
      <c r="D22" s="131">
        <f>SUM(D8:D21)</f>
        <v>0</v>
      </c>
      <c r="E22" s="130">
        <f>SUM(E8:E21)</f>
        <v>0</v>
      </c>
      <c r="F22" s="533">
        <v>6096000</v>
      </c>
      <c r="G22" s="30"/>
      <c r="H22" s="533">
        <v>7000000</v>
      </c>
      <c r="I22" s="533">
        <v>6894300</v>
      </c>
    </row>
    <row r="23" spans="1:9" ht="24.95" customHeight="1">
      <c r="A23" s="247"/>
      <c r="B23" s="257" t="s">
        <v>831</v>
      </c>
      <c r="C23" s="30"/>
      <c r="D23" s="29"/>
      <c r="E23" s="252"/>
      <c r="F23" s="533">
        <v>5942680</v>
      </c>
      <c r="G23" s="7"/>
      <c r="H23" s="533">
        <v>3600000</v>
      </c>
      <c r="I23" s="533">
        <v>3600000</v>
      </c>
    </row>
    <row r="24" spans="1:9" ht="24.95" customHeight="1">
      <c r="A24" s="250"/>
      <c r="B24" s="248" t="s">
        <v>832</v>
      </c>
      <c r="C24" s="30"/>
      <c r="D24" s="29"/>
      <c r="E24" s="249"/>
      <c r="F24" s="533">
        <v>12000000</v>
      </c>
      <c r="G24" s="7"/>
      <c r="H24" s="533">
        <v>12000000</v>
      </c>
      <c r="I24" s="533">
        <v>11989306</v>
      </c>
    </row>
    <row r="25" spans="1:9" ht="24.95" customHeight="1">
      <c r="A25" s="250"/>
      <c r="B25" s="257" t="s">
        <v>618</v>
      </c>
      <c r="C25" s="258"/>
      <c r="D25" s="259"/>
      <c r="E25" s="260"/>
      <c r="F25" s="673">
        <v>550000</v>
      </c>
      <c r="G25" s="7"/>
      <c r="H25" s="673">
        <v>2000000</v>
      </c>
      <c r="I25" s="673">
        <v>1916079</v>
      </c>
    </row>
    <row r="26" spans="1:9" ht="24.95" customHeight="1">
      <c r="A26" s="250"/>
      <c r="B26" s="669" t="s">
        <v>949</v>
      </c>
      <c r="C26" s="261"/>
      <c r="D26" s="262"/>
      <c r="E26" s="261"/>
      <c r="F26" s="533">
        <v>2146300</v>
      </c>
      <c r="G26" s="7"/>
      <c r="H26" s="533">
        <v>21000000</v>
      </c>
      <c r="I26" s="533">
        <v>2055345</v>
      </c>
    </row>
    <row r="27" spans="1:9" ht="24.95" customHeight="1">
      <c r="A27" s="250"/>
      <c r="B27" s="256" t="s">
        <v>833</v>
      </c>
      <c r="C27" s="130">
        <f>SUM(C23:C26)</f>
        <v>0</v>
      </c>
      <c r="D27" s="131">
        <f>SUM(D23:D26)</f>
        <v>0</v>
      </c>
      <c r="E27" s="130">
        <f>SUM(E23:E26)</f>
        <v>0</v>
      </c>
      <c r="F27" s="533">
        <v>2286000</v>
      </c>
      <c r="G27" s="30"/>
      <c r="H27" s="533"/>
      <c r="I27" s="533"/>
    </row>
    <row r="28" spans="1:9" ht="24.95" customHeight="1">
      <c r="A28" s="250"/>
      <c r="B28" s="256" t="s">
        <v>948</v>
      </c>
      <c r="C28" s="29"/>
      <c r="D28" s="30"/>
      <c r="E28" s="29"/>
      <c r="F28" s="533">
        <v>5590540</v>
      </c>
      <c r="G28" s="30"/>
      <c r="H28" s="533">
        <v>5590540</v>
      </c>
      <c r="I28" s="533">
        <v>5457900</v>
      </c>
    </row>
    <row r="29" spans="1:9" ht="24.95" customHeight="1">
      <c r="A29" s="250"/>
      <c r="B29" s="256" t="s">
        <v>944</v>
      </c>
      <c r="C29" s="29"/>
      <c r="D29" s="30"/>
      <c r="E29" s="29"/>
      <c r="F29" s="533"/>
      <c r="G29" s="30"/>
      <c r="H29" s="533">
        <v>500000</v>
      </c>
      <c r="I29" s="533">
        <v>500000</v>
      </c>
    </row>
    <row r="30" spans="1:9" ht="24.95" customHeight="1">
      <c r="A30" s="250"/>
      <c r="B30" s="256" t="s">
        <v>945</v>
      </c>
      <c r="C30" s="29"/>
      <c r="D30" s="30"/>
      <c r="E30" s="29"/>
      <c r="F30" s="533"/>
      <c r="G30" s="30"/>
      <c r="H30" s="533">
        <v>629000</v>
      </c>
      <c r="I30" s="533">
        <v>629000</v>
      </c>
    </row>
    <row r="31" spans="1:9" ht="24.95" customHeight="1">
      <c r="A31" s="250"/>
      <c r="B31" s="256" t="s">
        <v>947</v>
      </c>
      <c r="C31" s="29"/>
      <c r="D31" s="30"/>
      <c r="E31" s="29"/>
      <c r="F31" s="533"/>
      <c r="G31" s="30"/>
      <c r="H31" s="533">
        <v>200000</v>
      </c>
      <c r="I31" s="533">
        <v>196843</v>
      </c>
    </row>
    <row r="32" spans="1:9" ht="24.95" customHeight="1">
      <c r="A32" s="250"/>
      <c r="B32" s="256" t="s">
        <v>950</v>
      </c>
      <c r="C32" s="29"/>
      <c r="D32" s="30"/>
      <c r="E32" s="29"/>
      <c r="F32" s="533"/>
      <c r="G32" s="30"/>
      <c r="H32" s="533">
        <v>2550000</v>
      </c>
      <c r="I32" s="533">
        <v>2537753</v>
      </c>
    </row>
    <row r="33" spans="1:9" ht="24.95" customHeight="1">
      <c r="A33" s="250"/>
      <c r="B33" s="256" t="s">
        <v>951</v>
      </c>
      <c r="C33" s="29"/>
      <c r="D33" s="30"/>
      <c r="E33" s="29"/>
      <c r="F33" s="533"/>
      <c r="G33" s="30"/>
      <c r="H33" s="533">
        <v>320000</v>
      </c>
      <c r="I33" s="533">
        <v>308400</v>
      </c>
    </row>
    <row r="34" spans="1:9" ht="24.95" customHeight="1">
      <c r="A34" s="250"/>
      <c r="B34" s="256" t="s">
        <v>946</v>
      </c>
      <c r="C34" s="29"/>
      <c r="D34" s="30"/>
      <c r="E34" s="29"/>
      <c r="F34" s="533"/>
      <c r="G34" s="30"/>
      <c r="H34" s="533">
        <v>60000</v>
      </c>
      <c r="I34" s="533">
        <v>55898</v>
      </c>
    </row>
    <row r="35" spans="1:9" ht="24.95" customHeight="1">
      <c r="A35" s="250"/>
      <c r="B35" s="256" t="s">
        <v>459</v>
      </c>
      <c r="C35" s="29"/>
      <c r="D35" s="30"/>
      <c r="E35" s="29"/>
      <c r="F35" s="533"/>
      <c r="G35" s="30"/>
      <c r="H35" s="533">
        <v>8300000</v>
      </c>
      <c r="I35" s="533">
        <v>8297577</v>
      </c>
    </row>
    <row r="36" spans="1:9" ht="24.95" customHeight="1">
      <c r="A36" s="250"/>
      <c r="B36" s="263" t="s">
        <v>613</v>
      </c>
      <c r="C36" s="29"/>
      <c r="D36" s="30"/>
      <c r="E36" s="29"/>
      <c r="F36" s="672">
        <f>SUM(F6:F28)</f>
        <v>408778303</v>
      </c>
      <c r="G36" s="30"/>
      <c r="H36" s="672">
        <f>SUM(H6:H28)</f>
        <v>318036193</v>
      </c>
      <c r="I36" s="672">
        <f>SUM(I6:I35)</f>
        <v>303175616</v>
      </c>
    </row>
    <row r="37" spans="1:9" ht="24.95" customHeight="1">
      <c r="A37" s="250"/>
      <c r="B37" s="256"/>
      <c r="C37" s="29"/>
      <c r="D37" s="30"/>
      <c r="E37" s="29"/>
      <c r="F37" s="533"/>
      <c r="G37" s="30"/>
      <c r="H37" s="533"/>
      <c r="I37" s="533"/>
    </row>
    <row r="38" spans="1:9" ht="24.95" customHeight="1">
      <c r="A38" s="250"/>
      <c r="B38" s="263" t="s">
        <v>242</v>
      </c>
      <c r="C38" s="29"/>
      <c r="D38" s="30"/>
      <c r="E38" s="29"/>
      <c r="F38" s="533"/>
      <c r="G38" s="30"/>
      <c r="H38" s="533"/>
      <c r="I38" s="533"/>
    </row>
    <row r="39" spans="1:9" ht="24.95" customHeight="1">
      <c r="A39" s="250"/>
      <c r="B39" s="256"/>
      <c r="C39" s="29"/>
      <c r="D39" s="30"/>
      <c r="E39" s="29"/>
      <c r="F39" s="533"/>
      <c r="G39" s="30"/>
      <c r="H39" s="533"/>
      <c r="I39" s="533"/>
    </row>
    <row r="40" spans="1:9" ht="24.95" customHeight="1">
      <c r="A40" s="250"/>
      <c r="B40" s="256"/>
      <c r="C40" s="29"/>
      <c r="D40" s="30"/>
      <c r="E40" s="29"/>
      <c r="F40" s="533"/>
      <c r="G40" s="30"/>
      <c r="H40" s="533"/>
      <c r="I40" s="533"/>
    </row>
    <row r="41" spans="1:9" ht="24.95" customHeight="1">
      <c r="A41" s="250"/>
      <c r="B41" s="248"/>
      <c r="C41" s="30"/>
      <c r="D41" s="29"/>
      <c r="E41" s="249"/>
      <c r="F41" s="533"/>
      <c r="G41" s="7"/>
      <c r="H41" s="533"/>
      <c r="I41" s="533"/>
    </row>
    <row r="42" spans="1:9" ht="24.95" hidden="1" customHeight="1">
      <c r="A42" s="250"/>
      <c r="B42" s="248"/>
      <c r="C42" s="30"/>
      <c r="D42" s="29"/>
      <c r="E42" s="249"/>
      <c r="F42" s="533"/>
      <c r="G42" s="7"/>
      <c r="H42" s="533"/>
      <c r="I42" s="533"/>
    </row>
    <row r="43" spans="1:9" ht="24.95" hidden="1" customHeight="1">
      <c r="A43" s="250"/>
      <c r="B43" s="248"/>
      <c r="C43" s="30"/>
      <c r="D43" s="29"/>
      <c r="E43" s="249"/>
      <c r="F43" s="533"/>
      <c r="G43" s="7"/>
      <c r="H43" s="533"/>
      <c r="I43" s="533"/>
    </row>
    <row r="44" spans="1:9" ht="24.95" hidden="1" customHeight="1">
      <c r="A44" s="250"/>
      <c r="B44" s="248"/>
      <c r="C44" s="30"/>
      <c r="D44" s="29"/>
      <c r="E44" s="249"/>
      <c r="F44" s="533"/>
      <c r="G44" s="7"/>
      <c r="H44" s="533"/>
      <c r="I44" s="533"/>
    </row>
    <row r="45" spans="1:9" ht="24.95" hidden="1" customHeight="1">
      <c r="A45" s="250"/>
      <c r="B45" s="248"/>
      <c r="C45" s="30"/>
      <c r="D45" s="29"/>
      <c r="E45" s="249"/>
      <c r="F45" s="533"/>
      <c r="G45" s="7"/>
      <c r="H45" s="533"/>
      <c r="I45" s="533"/>
    </row>
    <row r="46" spans="1:9" ht="24.95" hidden="1" customHeight="1">
      <c r="A46" s="250"/>
      <c r="B46" s="255" t="s">
        <v>834</v>
      </c>
      <c r="C46" s="264"/>
      <c r="D46" s="265"/>
      <c r="E46" s="264"/>
      <c r="F46" s="533">
        <v>7123864</v>
      </c>
      <c r="G46" s="7"/>
      <c r="H46" s="533">
        <v>7123864</v>
      </c>
      <c r="I46" s="533">
        <v>7123864</v>
      </c>
    </row>
    <row r="47" spans="1:9" ht="24.95" hidden="1" customHeight="1">
      <c r="A47" s="250"/>
      <c r="B47" s="266" t="s">
        <v>835</v>
      </c>
      <c r="C47" s="130"/>
      <c r="D47" s="131"/>
      <c r="E47" s="130"/>
      <c r="F47" s="533">
        <v>326390</v>
      </c>
      <c r="G47" s="29"/>
      <c r="H47" s="533">
        <v>326390</v>
      </c>
      <c r="I47" s="533">
        <v>326390</v>
      </c>
    </row>
    <row r="48" spans="1:9" ht="24.95" customHeight="1">
      <c r="A48" s="250"/>
      <c r="B48" s="255" t="s">
        <v>836</v>
      </c>
      <c r="C48" s="29"/>
      <c r="D48" s="29"/>
      <c r="E48" s="249"/>
      <c r="F48" s="533">
        <v>1870000</v>
      </c>
      <c r="G48" s="7"/>
      <c r="H48" s="533">
        <v>5020000</v>
      </c>
      <c r="I48" s="533">
        <v>5020000</v>
      </c>
    </row>
    <row r="49" spans="1:9" ht="24.95" customHeight="1">
      <c r="A49" s="250"/>
      <c r="B49" s="255" t="s">
        <v>837</v>
      </c>
      <c r="C49" s="29"/>
      <c r="D49" s="29"/>
      <c r="E49" s="249"/>
      <c r="F49" s="533">
        <v>3000000</v>
      </c>
      <c r="G49" s="7"/>
      <c r="H49" s="533">
        <v>3000000</v>
      </c>
      <c r="I49" s="533"/>
    </row>
    <row r="50" spans="1:9" ht="24.95" customHeight="1">
      <c r="A50" s="250"/>
      <c r="B50" s="256" t="s">
        <v>838</v>
      </c>
      <c r="C50" s="131"/>
      <c r="D50" s="131"/>
      <c r="E50" s="131"/>
      <c r="F50" s="533">
        <v>14000000</v>
      </c>
      <c r="G50" s="30"/>
      <c r="H50" s="533">
        <v>14000000</v>
      </c>
      <c r="I50" s="533"/>
    </row>
    <row r="51" spans="1:9" ht="24.95" customHeight="1">
      <c r="A51" s="250"/>
      <c r="B51" s="266" t="s">
        <v>839</v>
      </c>
      <c r="C51" s="131"/>
      <c r="D51" s="131"/>
      <c r="E51" s="267"/>
      <c r="F51" s="533">
        <v>16470456</v>
      </c>
      <c r="G51" s="30"/>
      <c r="H51" s="533"/>
      <c r="I51" s="533"/>
    </row>
    <row r="52" spans="1:9" ht="24.95" customHeight="1">
      <c r="A52" s="250"/>
      <c r="B52" s="266" t="s">
        <v>953</v>
      </c>
      <c r="C52" s="164"/>
      <c r="D52" s="164"/>
      <c r="E52" s="164"/>
      <c r="F52" s="533"/>
      <c r="G52" s="20"/>
      <c r="H52" s="533">
        <v>3660710</v>
      </c>
      <c r="I52" s="533">
        <v>3777401</v>
      </c>
    </row>
    <row r="53" spans="1:9" ht="24.95" customHeight="1">
      <c r="A53" s="250"/>
      <c r="B53" s="268" t="s">
        <v>954</v>
      </c>
      <c r="C53" s="269"/>
      <c r="D53" s="270"/>
      <c r="E53" s="249"/>
      <c r="F53" s="534"/>
      <c r="G53" s="7"/>
      <c r="H53" s="534">
        <v>310000</v>
      </c>
      <c r="I53" s="534">
        <v>306800</v>
      </c>
    </row>
    <row r="54" spans="1:9" ht="24.95" customHeight="1">
      <c r="A54" s="250"/>
      <c r="B54" s="271" t="s">
        <v>955</v>
      </c>
      <c r="C54" s="269"/>
      <c r="D54" s="270"/>
      <c r="E54" s="249"/>
      <c r="F54" s="534"/>
      <c r="G54" s="7"/>
      <c r="H54" s="534">
        <v>2900000</v>
      </c>
      <c r="I54" s="534">
        <v>2886789</v>
      </c>
    </row>
    <row r="55" spans="1:9" ht="24.95" customHeight="1">
      <c r="A55" s="250"/>
      <c r="B55" s="248" t="s">
        <v>956</v>
      </c>
      <c r="C55" s="269"/>
      <c r="D55" s="270"/>
      <c r="E55" s="249"/>
      <c r="F55" s="534"/>
      <c r="G55" s="7"/>
      <c r="H55" s="534">
        <v>26900000</v>
      </c>
      <c r="I55" s="534">
        <v>26836866</v>
      </c>
    </row>
    <row r="56" spans="1:9" ht="24.95" hidden="1" customHeight="1">
      <c r="A56" s="250"/>
      <c r="B56" s="255"/>
      <c r="C56" s="269"/>
      <c r="D56" s="270"/>
      <c r="E56" s="249"/>
      <c r="F56" s="534"/>
      <c r="G56" s="7"/>
      <c r="H56" s="534"/>
      <c r="I56" s="534"/>
    </row>
    <row r="57" spans="1:9" ht="24.95" hidden="1" customHeight="1">
      <c r="A57" s="250"/>
      <c r="B57" s="254"/>
      <c r="C57" s="269"/>
      <c r="D57" s="270"/>
      <c r="E57" s="249"/>
      <c r="F57" s="534"/>
      <c r="G57" s="7"/>
      <c r="H57" s="534"/>
      <c r="I57" s="534"/>
    </row>
    <row r="58" spans="1:9" ht="24.95" hidden="1" customHeight="1">
      <c r="A58" s="250"/>
      <c r="B58" s="248"/>
      <c r="C58" s="272"/>
      <c r="D58" s="273"/>
      <c r="E58" s="249"/>
      <c r="F58" s="534"/>
      <c r="G58" s="7"/>
      <c r="H58" s="534"/>
      <c r="I58" s="534"/>
    </row>
    <row r="59" spans="1:9" ht="24.95" hidden="1" customHeight="1">
      <c r="A59" s="250"/>
      <c r="B59" s="248"/>
      <c r="C59" s="272"/>
      <c r="D59" s="273"/>
      <c r="E59" s="249"/>
      <c r="F59" s="534"/>
      <c r="G59" s="7"/>
      <c r="H59" s="534"/>
      <c r="I59" s="534"/>
    </row>
    <row r="60" spans="1:9" ht="24.95" hidden="1" customHeight="1">
      <c r="A60" s="250"/>
      <c r="B60" s="248"/>
      <c r="C60" s="272"/>
      <c r="D60" s="273"/>
      <c r="E60" s="249"/>
      <c r="F60" s="534"/>
      <c r="G60" s="7"/>
      <c r="H60" s="534"/>
      <c r="I60" s="534"/>
    </row>
    <row r="61" spans="1:9" ht="24.95" hidden="1" customHeight="1">
      <c r="A61" s="250"/>
      <c r="B61" s="248"/>
      <c r="C61" s="272"/>
      <c r="D61" s="273"/>
      <c r="E61" s="249"/>
      <c r="F61" s="534"/>
      <c r="G61" s="7"/>
      <c r="H61" s="534"/>
      <c r="I61" s="534"/>
    </row>
    <row r="62" spans="1:9" ht="24.95" hidden="1" customHeight="1">
      <c r="A62" s="250"/>
      <c r="B62" s="248"/>
      <c r="C62" s="272"/>
      <c r="D62" s="273"/>
      <c r="E62" s="249"/>
      <c r="F62" s="534"/>
      <c r="G62" s="7"/>
      <c r="H62" s="534"/>
      <c r="I62" s="534"/>
    </row>
    <row r="63" spans="1:9" ht="24.95" hidden="1" customHeight="1">
      <c r="A63" s="250"/>
      <c r="B63" s="248"/>
      <c r="C63" s="272"/>
      <c r="D63" s="273"/>
      <c r="E63" s="249"/>
      <c r="F63" s="534"/>
      <c r="G63" s="7"/>
      <c r="H63" s="534"/>
      <c r="I63" s="534"/>
    </row>
    <row r="64" spans="1:9" ht="24.95" customHeight="1">
      <c r="A64" s="250"/>
      <c r="B64" s="248" t="s">
        <v>459</v>
      </c>
      <c r="C64" s="272"/>
      <c r="D64" s="273"/>
      <c r="E64" s="249"/>
      <c r="F64" s="534"/>
      <c r="G64" s="7"/>
      <c r="H64" s="534">
        <v>10000000</v>
      </c>
      <c r="I64" s="534">
        <v>9961399</v>
      </c>
    </row>
    <row r="65" spans="1:9" ht="24.95" customHeight="1">
      <c r="A65" s="250"/>
      <c r="B65" s="248"/>
      <c r="C65" s="272"/>
      <c r="D65" s="273"/>
      <c r="E65" s="249"/>
      <c r="F65" s="534"/>
      <c r="G65" s="7"/>
      <c r="H65" s="534"/>
      <c r="I65" s="534"/>
    </row>
    <row r="66" spans="1:9" ht="24.95" customHeight="1">
      <c r="A66" s="250"/>
      <c r="B66" s="600"/>
      <c r="C66" s="272"/>
      <c r="D66" s="273"/>
      <c r="E66" s="249"/>
      <c r="F66" s="535"/>
      <c r="G66" s="7"/>
      <c r="H66" s="535"/>
      <c r="I66" s="535"/>
    </row>
    <row r="67" spans="1:9" ht="24.95" customHeight="1">
      <c r="A67" s="250"/>
      <c r="B67" s="275" t="s">
        <v>243</v>
      </c>
      <c r="C67" s="276">
        <f>SUM(C53:C66)</f>
        <v>0</v>
      </c>
      <c r="D67" s="277">
        <f>SUM(D53:D66)</f>
        <v>0</v>
      </c>
      <c r="E67" s="276">
        <f>SUM(E53:E66)</f>
        <v>0</v>
      </c>
      <c r="F67" s="671">
        <f>SUM(F39:F66)</f>
        <v>42790710</v>
      </c>
      <c r="G67" s="272">
        <f>SUM(G53:G66)</f>
        <v>0</v>
      </c>
      <c r="H67" s="671">
        <f>SUM(H48:H66)</f>
        <v>65790710</v>
      </c>
      <c r="I67" s="671">
        <f>SUM(I48:I66)</f>
        <v>48789255</v>
      </c>
    </row>
    <row r="68" spans="1:9" ht="21.75" customHeight="1">
      <c r="A68" s="250"/>
      <c r="B68" s="274"/>
      <c r="C68" s="278"/>
      <c r="D68" s="279"/>
      <c r="E68" s="278"/>
      <c r="F68" s="534"/>
      <c r="G68" s="272"/>
      <c r="H68" s="534"/>
      <c r="I68" s="534"/>
    </row>
    <row r="69" spans="1:9" ht="48.75" customHeight="1">
      <c r="A69" s="250"/>
      <c r="B69" s="280" t="s">
        <v>882</v>
      </c>
      <c r="C69" s="281"/>
      <c r="D69" s="282"/>
      <c r="E69" s="281"/>
      <c r="F69" s="670">
        <f>F67+F36</f>
        <v>451569013</v>
      </c>
      <c r="G69" s="272"/>
      <c r="H69" s="670">
        <f>H67+H36</f>
        <v>383826903</v>
      </c>
      <c r="I69" s="670">
        <f>I67+I36</f>
        <v>351964871</v>
      </c>
    </row>
    <row r="70" spans="1:9" ht="34.5" customHeight="1"/>
    <row r="71" spans="1:9" ht="34.5" customHeight="1"/>
    <row r="72" spans="1:9" ht="34.5" customHeight="1"/>
    <row r="73" spans="1:9" ht="24.95" customHeight="1"/>
    <row r="74" spans="1:9" ht="24.95" customHeight="1"/>
    <row r="75" spans="1:9" ht="24.95" customHeight="1"/>
    <row r="76" spans="1:9" ht="24.95" customHeight="1">
      <c r="A76" s="284"/>
    </row>
    <row r="77" spans="1:9" ht="24.95" customHeight="1">
      <c r="A77" s="284"/>
    </row>
    <row r="78" spans="1:9" ht="24.95" customHeight="1">
      <c r="A78" s="284"/>
    </row>
    <row r="79" spans="1:9" ht="24.95" customHeight="1">
      <c r="A79" s="284"/>
    </row>
    <row r="80" spans="1:9" ht="24.95" customHeight="1">
      <c r="A80" s="284"/>
    </row>
    <row r="81" spans="1:1" ht="24.95" customHeight="1">
      <c r="A81" s="284"/>
    </row>
    <row r="82" spans="1:1" ht="24.95" customHeight="1">
      <c r="A82" s="284"/>
    </row>
    <row r="83" spans="1:1" ht="24.95" customHeight="1"/>
    <row r="84" spans="1:1" ht="24.95" customHeight="1"/>
    <row r="85" spans="1:1" ht="24.95" customHeight="1"/>
  </sheetData>
  <sheetProtection selectLockedCells="1" selectUnlockedCells="1"/>
  <mergeCells count="8">
    <mergeCell ref="H1:H4"/>
    <mergeCell ref="I1:I4"/>
    <mergeCell ref="A1:A4"/>
    <mergeCell ref="B1:B4"/>
    <mergeCell ref="C1:E2"/>
    <mergeCell ref="F1:F4"/>
    <mergeCell ref="C3:D3"/>
    <mergeCell ref="E3:E4"/>
  </mergeCells>
  <phoneticPr fontId="52" type="noConversion"/>
  <pageMargins left="0.74803149606299213" right="0.74803149606299213" top="0.98425196850393704" bottom="0.98425196850393704" header="0.51181102362204722" footer="0.51181102362204722"/>
  <pageSetup paperSize="9" scale="45" firstPageNumber="0" orientation="portrait" horizontalDpi="300" verticalDpi="300" r:id="rId1"/>
  <headerFooter alignWithMargins="0">
    <oddHeader>&amp;L&amp;"Times New Roman,Normál"&amp;14Hegyeshalom Nagyközségi Önkormányzat &amp;C&amp;"Times New Roman,Normál"&amp;14Felhalmozási Kiadások
2022.
 terv&amp;R&amp;"Arial CE,Normál"6. melléklet Adatok: Ft-ban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58"/>
  <sheetViews>
    <sheetView zoomScaleNormal="100" workbookViewId="0">
      <selection activeCell="M12" sqref="M12"/>
    </sheetView>
  </sheetViews>
  <sheetFormatPr defaultColWidth="8.5703125" defaultRowHeight="12.75"/>
  <cols>
    <col min="1" max="1" width="12.140625" customWidth="1"/>
    <col min="2" max="2" width="63.42578125" customWidth="1"/>
    <col min="3" max="5" width="0" hidden="1" customWidth="1"/>
    <col min="6" max="6" width="23" customWidth="1"/>
    <col min="7" max="7" width="16.85546875" customWidth="1"/>
    <col min="8" max="8" width="22.5703125" customWidth="1"/>
    <col min="9" max="9" width="22.140625" hidden="1" customWidth="1"/>
    <col min="10" max="10" width="18.7109375" customWidth="1"/>
    <col min="11" max="11" width="0.5703125" hidden="1" customWidth="1"/>
    <col min="12" max="12" width="20.42578125" customWidth="1"/>
    <col min="13" max="13" width="18.42578125" customWidth="1"/>
  </cols>
  <sheetData>
    <row r="1" spans="1:13" ht="18.75" customHeight="1">
      <c r="A1" s="769" t="s">
        <v>125</v>
      </c>
      <c r="B1" s="285"/>
      <c r="C1" s="770" t="s">
        <v>1</v>
      </c>
      <c r="D1" s="770"/>
      <c r="E1" s="770"/>
      <c r="F1" s="713"/>
      <c r="G1" s="714" t="s">
        <v>237</v>
      </c>
      <c r="H1" s="771" t="s">
        <v>847</v>
      </c>
      <c r="I1" s="771"/>
      <c r="J1" s="771" t="s">
        <v>647</v>
      </c>
      <c r="K1" s="771"/>
      <c r="L1" s="717" t="s">
        <v>847</v>
      </c>
      <c r="M1" s="717" t="s">
        <v>647</v>
      </c>
    </row>
    <row r="2" spans="1:13" ht="18.75">
      <c r="A2" s="769"/>
      <c r="B2" s="286" t="s">
        <v>244</v>
      </c>
      <c r="C2" s="770"/>
      <c r="D2" s="770"/>
      <c r="E2" s="770"/>
      <c r="F2" s="287" t="s">
        <v>824</v>
      </c>
      <c r="G2" s="708" t="s">
        <v>840</v>
      </c>
      <c r="H2" s="766" t="s">
        <v>849</v>
      </c>
      <c r="I2" s="766" t="s">
        <v>850</v>
      </c>
      <c r="J2" s="768" t="s">
        <v>849</v>
      </c>
      <c r="K2" s="768" t="s">
        <v>848</v>
      </c>
      <c r="L2" s="766" t="s">
        <v>850</v>
      </c>
      <c r="M2" s="768" t="s">
        <v>850</v>
      </c>
    </row>
    <row r="3" spans="1:13" ht="18.75">
      <c r="A3" s="769"/>
      <c r="B3" s="288"/>
      <c r="C3" s="289" t="s">
        <v>4</v>
      </c>
      <c r="D3" s="289" t="s">
        <v>5</v>
      </c>
      <c r="E3" s="290" t="s">
        <v>6</v>
      </c>
      <c r="F3" s="289" t="s">
        <v>106</v>
      </c>
      <c r="G3" s="708" t="s">
        <v>240</v>
      </c>
      <c r="H3" s="767"/>
      <c r="I3" s="767"/>
      <c r="J3" s="767"/>
      <c r="K3" s="767"/>
      <c r="L3" s="767"/>
      <c r="M3" s="767"/>
    </row>
    <row r="4" spans="1:13" ht="18.75">
      <c r="A4" s="291"/>
      <c r="B4" s="292"/>
      <c r="C4" s="289"/>
      <c r="D4" s="289"/>
      <c r="E4" s="293"/>
      <c r="F4" s="289"/>
      <c r="G4" s="708"/>
      <c r="H4" s="289"/>
      <c r="I4" s="289"/>
      <c r="J4" s="289"/>
      <c r="K4" s="289"/>
      <c r="L4" s="289"/>
      <c r="M4" s="289"/>
    </row>
    <row r="5" spans="1:13" ht="18.75">
      <c r="A5" s="294"/>
      <c r="B5" s="294" t="s">
        <v>841</v>
      </c>
      <c r="C5" s="295"/>
      <c r="D5" s="296"/>
      <c r="E5" s="297"/>
      <c r="F5" s="299">
        <v>1852000</v>
      </c>
      <c r="G5" s="137"/>
      <c r="H5" s="299">
        <v>1852000</v>
      </c>
      <c r="I5" s="299"/>
      <c r="J5" s="299"/>
      <c r="K5" s="299"/>
      <c r="L5" s="299">
        <v>1852000</v>
      </c>
      <c r="M5" s="299"/>
    </row>
    <row r="6" spans="1:13" ht="18.75">
      <c r="A6" s="294"/>
      <c r="B6" s="294"/>
      <c r="C6" s="295"/>
      <c r="D6" s="296"/>
      <c r="E6" s="297"/>
      <c r="F6" s="298"/>
      <c r="G6" s="137"/>
      <c r="H6" s="298"/>
      <c r="I6" s="298"/>
      <c r="J6" s="298"/>
      <c r="K6" s="298"/>
      <c r="L6" s="298"/>
      <c r="M6" s="298"/>
    </row>
    <row r="7" spans="1:13" ht="18.75">
      <c r="A7" s="294"/>
      <c r="B7" s="294" t="s">
        <v>609</v>
      </c>
      <c r="C7" s="295"/>
      <c r="D7" s="296"/>
      <c r="E7" s="297"/>
      <c r="F7" s="299">
        <v>19264000</v>
      </c>
      <c r="G7" s="137"/>
      <c r="H7" s="299">
        <v>19264000</v>
      </c>
      <c r="I7" s="299"/>
      <c r="J7" s="299"/>
      <c r="K7" s="299"/>
      <c r="L7" s="299">
        <v>19264000</v>
      </c>
      <c r="M7" s="299"/>
    </row>
    <row r="8" spans="1:13" ht="18.75">
      <c r="A8" s="294"/>
      <c r="B8" s="294"/>
      <c r="C8" s="295"/>
      <c r="D8" s="296"/>
      <c r="E8" s="297"/>
      <c r="F8" s="298"/>
      <c r="G8" s="300"/>
      <c r="H8" s="298"/>
      <c r="I8" s="298"/>
      <c r="J8" s="298"/>
      <c r="K8" s="298"/>
      <c r="L8" s="298"/>
      <c r="M8" s="298"/>
    </row>
    <row r="9" spans="1:13" ht="18.75">
      <c r="A9" s="294"/>
      <c r="B9" s="301" t="s">
        <v>842</v>
      </c>
      <c r="C9" s="295"/>
      <c r="D9" s="296"/>
      <c r="E9" s="297"/>
      <c r="F9" s="299">
        <v>98600</v>
      </c>
      <c r="G9" s="137"/>
      <c r="H9" s="299">
        <v>98600</v>
      </c>
      <c r="I9" s="299"/>
      <c r="J9" s="299"/>
      <c r="K9" s="299"/>
      <c r="L9" s="299">
        <v>98600</v>
      </c>
      <c r="M9" s="299"/>
    </row>
    <row r="10" spans="1:13" ht="18.75">
      <c r="A10" s="294"/>
      <c r="B10" s="301"/>
      <c r="C10" s="295"/>
      <c r="D10" s="296"/>
      <c r="E10" s="297"/>
      <c r="F10" s="298"/>
      <c r="G10" s="137"/>
      <c r="H10" s="298"/>
      <c r="I10" s="298"/>
      <c r="J10" s="298"/>
      <c r="K10" s="298"/>
      <c r="L10" s="298"/>
      <c r="M10" s="298"/>
    </row>
    <row r="11" spans="1:13" ht="18.75">
      <c r="A11" s="135"/>
      <c r="B11" s="301" t="s">
        <v>606</v>
      </c>
      <c r="C11" s="295"/>
      <c r="D11" s="296"/>
      <c r="E11" s="297"/>
      <c r="F11" s="299">
        <v>6796000</v>
      </c>
      <c r="G11" s="303"/>
      <c r="H11" s="299">
        <v>6796000</v>
      </c>
      <c r="I11" s="299"/>
      <c r="J11" s="299">
        <v>3969636</v>
      </c>
      <c r="K11" s="299"/>
      <c r="L11" s="299">
        <v>6796000</v>
      </c>
      <c r="M11" s="299">
        <v>7308232</v>
      </c>
    </row>
    <row r="12" spans="1:13" ht="18.75">
      <c r="A12" s="135"/>
      <c r="B12" s="302"/>
      <c r="C12" s="295"/>
      <c r="D12" s="296"/>
      <c r="E12" s="297"/>
      <c r="F12" s="298"/>
      <c r="G12" s="303"/>
      <c r="H12" s="298"/>
      <c r="I12" s="298"/>
      <c r="J12" s="298"/>
      <c r="K12" s="298"/>
      <c r="L12" s="298"/>
      <c r="M12" s="298"/>
    </row>
    <row r="13" spans="1:13" ht="18.75">
      <c r="A13" s="135"/>
      <c r="B13" s="301" t="s">
        <v>611</v>
      </c>
      <c r="C13" s="295"/>
      <c r="D13" s="296"/>
      <c r="E13" s="297"/>
      <c r="F13" s="299">
        <v>2570000</v>
      </c>
      <c r="G13" s="303"/>
      <c r="H13" s="299">
        <v>2570000</v>
      </c>
      <c r="I13" s="299"/>
      <c r="J13" s="299"/>
      <c r="K13" s="299"/>
      <c r="L13" s="299">
        <v>2570000</v>
      </c>
      <c r="M13" s="299"/>
    </row>
    <row r="14" spans="1:13" ht="18.75">
      <c r="A14" s="135"/>
      <c r="B14" s="301"/>
      <c r="C14" s="295"/>
      <c r="D14" s="296"/>
      <c r="E14" s="297"/>
      <c r="F14" s="299"/>
      <c r="G14" s="303"/>
      <c r="H14" s="299"/>
      <c r="I14" s="299"/>
      <c r="J14" s="299"/>
      <c r="K14" s="299"/>
      <c r="L14" s="299"/>
      <c r="M14" s="299"/>
    </row>
    <row r="15" spans="1:13" ht="18.75">
      <c r="A15" s="135"/>
      <c r="B15" s="301" t="s">
        <v>866</v>
      </c>
      <c r="C15" s="295"/>
      <c r="D15" s="296"/>
      <c r="E15" s="297"/>
      <c r="F15" s="299"/>
      <c r="G15" s="303"/>
      <c r="H15" s="299"/>
      <c r="I15" s="299"/>
      <c r="J15" s="299">
        <v>150000</v>
      </c>
      <c r="K15" s="299"/>
      <c r="L15" s="299"/>
      <c r="M15" s="299">
        <v>150000</v>
      </c>
    </row>
    <row r="16" spans="1:13" ht="18.75">
      <c r="A16" s="135"/>
      <c r="B16" s="301"/>
      <c r="C16" s="295"/>
      <c r="D16" s="296"/>
      <c r="E16" s="297"/>
      <c r="F16" s="299"/>
      <c r="G16" s="137"/>
      <c r="H16" s="299"/>
      <c r="I16" s="299"/>
      <c r="J16" s="299"/>
      <c r="K16" s="299"/>
      <c r="L16" s="299"/>
      <c r="M16" s="299"/>
    </row>
    <row r="17" spans="1:13" ht="18.75">
      <c r="A17" s="426" t="s">
        <v>27</v>
      </c>
      <c r="B17" s="302" t="s">
        <v>612</v>
      </c>
      <c r="C17" s="295"/>
      <c r="D17" s="296"/>
      <c r="E17" s="297"/>
      <c r="F17" s="298">
        <f>SUM(F5:F16)</f>
        <v>30580600</v>
      </c>
      <c r="G17" s="137"/>
      <c r="H17" s="298">
        <f t="shared" ref="H17:M17" si="0">SUM(H5:H16)</f>
        <v>30580600</v>
      </c>
      <c r="I17" s="298">
        <f t="shared" si="0"/>
        <v>0</v>
      </c>
      <c r="J17" s="298">
        <f t="shared" si="0"/>
        <v>4119636</v>
      </c>
      <c r="K17" s="298">
        <f t="shared" si="0"/>
        <v>0</v>
      </c>
      <c r="L17" s="298">
        <f t="shared" si="0"/>
        <v>30580600</v>
      </c>
      <c r="M17" s="298">
        <f t="shared" si="0"/>
        <v>7458232</v>
      </c>
    </row>
    <row r="18" spans="1:13" ht="18.75">
      <c r="A18" s="302"/>
      <c r="B18" s="302"/>
      <c r="C18" s="300">
        <f>SUM(C5:C16)</f>
        <v>0</v>
      </c>
      <c r="D18" s="304">
        <f>SUM(D5:D16)</f>
        <v>0</v>
      </c>
      <c r="E18" s="300">
        <f>SUM(E5:E16)</f>
        <v>0</v>
      </c>
      <c r="F18" s="8"/>
      <c r="G18" s="304"/>
      <c r="H18" s="8"/>
      <c r="I18" s="8"/>
      <c r="J18" s="8"/>
      <c r="K18" s="8"/>
      <c r="L18" s="8"/>
      <c r="M18" s="8"/>
    </row>
    <row r="19" spans="1:13" ht="18.75">
      <c r="A19" s="294"/>
      <c r="B19" s="294" t="s">
        <v>843</v>
      </c>
      <c r="C19" s="305"/>
      <c r="D19" s="305"/>
      <c r="E19" s="297"/>
      <c r="F19" s="299">
        <v>7855000</v>
      </c>
      <c r="G19" s="137"/>
      <c r="H19" s="299">
        <v>7855000</v>
      </c>
      <c r="I19" s="299"/>
      <c r="J19" s="299">
        <v>390660</v>
      </c>
      <c r="K19" s="299"/>
      <c r="L19" s="299">
        <v>7855000</v>
      </c>
      <c r="M19" s="299">
        <v>390660</v>
      </c>
    </row>
    <row r="20" spans="1:13" ht="18.75">
      <c r="A20" s="294"/>
      <c r="B20" s="294"/>
      <c r="C20" s="305"/>
      <c r="D20" s="305"/>
      <c r="E20" s="297"/>
      <c r="F20" s="299"/>
      <c r="G20" s="137"/>
      <c r="H20" s="299"/>
      <c r="I20" s="299"/>
      <c r="J20" s="299"/>
      <c r="K20" s="299"/>
      <c r="L20" s="299"/>
      <c r="M20" s="299"/>
    </row>
    <row r="21" spans="1:13" ht="18.75">
      <c r="A21" s="294"/>
      <c r="B21" s="294" t="s">
        <v>552</v>
      </c>
      <c r="C21" s="305"/>
      <c r="D21" s="305"/>
      <c r="E21" s="297"/>
      <c r="F21" s="299">
        <v>4000000</v>
      </c>
      <c r="G21" s="137"/>
      <c r="H21" s="299">
        <v>4000000</v>
      </c>
      <c r="I21" s="299"/>
      <c r="J21" s="299"/>
      <c r="K21" s="299"/>
      <c r="L21" s="299">
        <v>4000000</v>
      </c>
      <c r="M21" s="299"/>
    </row>
    <row r="22" spans="1:13" ht="18.75">
      <c r="A22" s="294"/>
      <c r="B22" s="294"/>
      <c r="C22" s="305"/>
      <c r="D22" s="305"/>
      <c r="E22" s="297"/>
      <c r="F22" s="299"/>
      <c r="G22" s="137"/>
      <c r="H22" s="299"/>
      <c r="I22" s="299"/>
      <c r="J22" s="299"/>
      <c r="K22" s="299"/>
      <c r="L22" s="299"/>
      <c r="M22" s="299"/>
    </row>
    <row r="23" spans="1:13" ht="18.75">
      <c r="A23" s="294"/>
      <c r="B23" s="294" t="s">
        <v>607</v>
      </c>
      <c r="C23" s="305"/>
      <c r="D23" s="305"/>
      <c r="E23" s="297"/>
      <c r="F23" s="299">
        <v>12690000</v>
      </c>
      <c r="G23" s="137"/>
      <c r="H23" s="299">
        <v>12690000</v>
      </c>
      <c r="I23" s="299"/>
      <c r="J23" s="299">
        <v>2992533</v>
      </c>
      <c r="K23" s="299"/>
      <c r="L23" s="299">
        <v>11665000</v>
      </c>
      <c r="M23" s="299">
        <v>9127733</v>
      </c>
    </row>
    <row r="24" spans="1:13" ht="18.75">
      <c r="A24" s="294"/>
      <c r="B24" s="294"/>
      <c r="C24" s="305"/>
      <c r="D24" s="305"/>
      <c r="E24" s="297"/>
      <c r="F24" s="299"/>
      <c r="G24" s="137"/>
      <c r="H24" s="299"/>
      <c r="I24" s="299"/>
      <c r="J24" s="299"/>
      <c r="K24" s="299"/>
      <c r="L24" s="299"/>
      <c r="M24" s="299"/>
    </row>
    <row r="25" spans="1:13" ht="18.75">
      <c r="A25" s="294"/>
      <c r="B25" s="294" t="s">
        <v>865</v>
      </c>
      <c r="C25" s="305"/>
      <c r="D25" s="305"/>
      <c r="E25" s="297"/>
      <c r="F25" s="299"/>
      <c r="G25" s="137"/>
      <c r="H25" s="299"/>
      <c r="I25" s="299"/>
      <c r="J25" s="299">
        <v>3000000</v>
      </c>
      <c r="K25" s="299"/>
      <c r="L25" s="299"/>
      <c r="M25" s="299">
        <v>3100000</v>
      </c>
    </row>
    <row r="26" spans="1:13" ht="18.75">
      <c r="A26" s="294"/>
      <c r="B26" s="294"/>
      <c r="C26" s="297"/>
      <c r="D26" s="305"/>
      <c r="E26" s="297"/>
      <c r="F26" s="299"/>
      <c r="G26" s="137"/>
      <c r="H26" s="299"/>
      <c r="I26" s="299"/>
      <c r="J26" s="299"/>
      <c r="K26" s="299"/>
      <c r="L26" s="299"/>
      <c r="M26" s="299"/>
    </row>
    <row r="27" spans="1:13" ht="18.75">
      <c r="A27" s="302" t="s">
        <v>66</v>
      </c>
      <c r="B27" s="302" t="s">
        <v>245</v>
      </c>
      <c r="C27" s="300">
        <f>SUM(C19:C26)</f>
        <v>0</v>
      </c>
      <c r="D27" s="304">
        <f>SUM(D19:D26)</f>
        <v>0</v>
      </c>
      <c r="E27" s="300">
        <f>SUM(E19:E26)</f>
        <v>0</v>
      </c>
      <c r="F27" s="8">
        <f>SUM(F18:F26)</f>
        <v>24545000</v>
      </c>
      <c r="G27" s="304"/>
      <c r="H27" s="8">
        <f t="shared" ref="H27:M27" si="1">SUM(H18:H26)</f>
        <v>24545000</v>
      </c>
      <c r="I27" s="8">
        <f t="shared" si="1"/>
        <v>0</v>
      </c>
      <c r="J27" s="8">
        <f t="shared" si="1"/>
        <v>6383193</v>
      </c>
      <c r="K27" s="8">
        <f t="shared" si="1"/>
        <v>0</v>
      </c>
      <c r="L27" s="8">
        <f t="shared" si="1"/>
        <v>23520000</v>
      </c>
      <c r="M27" s="8">
        <f t="shared" si="1"/>
        <v>12618393</v>
      </c>
    </row>
    <row r="28" spans="1:13" ht="18.75" hidden="1">
      <c r="A28" s="294"/>
      <c r="B28" s="294"/>
      <c r="C28" s="297"/>
      <c r="D28" s="305"/>
      <c r="E28" s="297"/>
      <c r="F28" s="298"/>
      <c r="G28" s="137"/>
      <c r="H28" s="298"/>
      <c r="I28" s="298"/>
      <c r="J28" s="298"/>
      <c r="K28" s="298"/>
      <c r="L28" s="298"/>
      <c r="M28" s="298"/>
    </row>
    <row r="29" spans="1:13" ht="18.75" hidden="1">
      <c r="A29" s="301"/>
      <c r="B29" s="301"/>
      <c r="C29" s="297"/>
      <c r="D29" s="305"/>
      <c r="E29" s="297"/>
      <c r="F29" s="298"/>
      <c r="G29" s="137"/>
      <c r="H29" s="298"/>
      <c r="I29" s="298"/>
      <c r="J29" s="298"/>
      <c r="K29" s="298"/>
      <c r="L29" s="298"/>
      <c r="M29" s="298"/>
    </row>
    <row r="30" spans="1:13" ht="18.75" hidden="1">
      <c r="A30" s="294"/>
      <c r="B30" s="294"/>
      <c r="C30" s="297"/>
      <c r="D30" s="305"/>
      <c r="E30" s="297"/>
      <c r="F30" s="298"/>
      <c r="G30" s="137"/>
      <c r="H30" s="298"/>
      <c r="I30" s="298"/>
      <c r="J30" s="298"/>
      <c r="K30" s="298"/>
      <c r="L30" s="298"/>
      <c r="M30" s="298"/>
    </row>
    <row r="31" spans="1:13" ht="18.75" hidden="1">
      <c r="A31" s="294"/>
      <c r="B31" s="294"/>
      <c r="C31" s="297"/>
      <c r="D31" s="305"/>
      <c r="E31" s="297"/>
      <c r="F31" s="298"/>
      <c r="G31" s="137"/>
      <c r="H31" s="298"/>
      <c r="I31" s="298"/>
      <c r="J31" s="298"/>
      <c r="K31" s="298"/>
      <c r="L31" s="298"/>
      <c r="M31" s="298"/>
    </row>
    <row r="32" spans="1:13" ht="18.75" hidden="1">
      <c r="A32" s="294"/>
      <c r="B32" s="294"/>
      <c r="C32" s="297"/>
      <c r="D32" s="305"/>
      <c r="E32" s="297"/>
      <c r="F32" s="298"/>
      <c r="G32" s="137"/>
      <c r="H32" s="298"/>
      <c r="I32" s="298"/>
      <c r="J32" s="298"/>
      <c r="K32" s="298"/>
      <c r="L32" s="298"/>
      <c r="M32" s="298"/>
    </row>
    <row r="33" spans="1:13" ht="18.75" hidden="1">
      <c r="A33" s="294"/>
      <c r="B33" s="294"/>
      <c r="C33" s="297"/>
      <c r="D33" s="305"/>
      <c r="E33" s="297"/>
      <c r="F33" s="298"/>
      <c r="G33" s="137"/>
      <c r="H33" s="298"/>
      <c r="I33" s="298"/>
      <c r="J33" s="298"/>
      <c r="K33" s="298"/>
      <c r="L33" s="298"/>
      <c r="M33" s="298"/>
    </row>
    <row r="34" spans="1:13" ht="18.75" hidden="1">
      <c r="A34" s="294"/>
      <c r="B34" s="294"/>
      <c r="C34" s="297"/>
      <c r="D34" s="305"/>
      <c r="E34" s="297"/>
      <c r="F34" s="298"/>
      <c r="G34" s="137"/>
      <c r="H34" s="298"/>
      <c r="I34" s="298"/>
      <c r="J34" s="298"/>
      <c r="K34" s="298"/>
      <c r="L34" s="298"/>
      <c r="M34" s="298"/>
    </row>
    <row r="35" spans="1:13" ht="18.75" hidden="1">
      <c r="A35" s="294"/>
      <c r="B35" s="294"/>
      <c r="C35" s="297"/>
      <c r="D35" s="305"/>
      <c r="E35" s="297"/>
      <c r="F35" s="298"/>
      <c r="G35" s="137"/>
      <c r="H35" s="298"/>
      <c r="I35" s="298"/>
      <c r="J35" s="298"/>
      <c r="K35" s="298"/>
      <c r="L35" s="298"/>
      <c r="M35" s="298"/>
    </row>
    <row r="36" spans="1:13" ht="18.75" hidden="1">
      <c r="A36" s="294"/>
      <c r="B36" s="294"/>
      <c r="C36" s="297"/>
      <c r="D36" s="305"/>
      <c r="E36" s="297"/>
      <c r="F36" s="298"/>
      <c r="G36" s="137"/>
      <c r="H36" s="298"/>
      <c r="I36" s="298"/>
      <c r="J36" s="298"/>
      <c r="K36" s="298"/>
      <c r="L36" s="298"/>
      <c r="M36" s="298"/>
    </row>
    <row r="37" spans="1:13" ht="18.75" hidden="1">
      <c r="A37" s="294"/>
      <c r="B37" s="294"/>
      <c r="C37" s="297"/>
      <c r="D37" s="305"/>
      <c r="E37" s="297"/>
      <c r="F37" s="298"/>
      <c r="G37" s="137"/>
      <c r="H37" s="298"/>
      <c r="I37" s="298"/>
      <c r="J37" s="298"/>
      <c r="K37" s="298"/>
      <c r="L37" s="298"/>
      <c r="M37" s="298"/>
    </row>
    <row r="38" spans="1:13" ht="18.75" hidden="1">
      <c r="A38" s="294"/>
      <c r="B38" s="294"/>
      <c r="C38" s="297"/>
      <c r="D38" s="305"/>
      <c r="E38" s="297"/>
      <c r="F38" s="298"/>
      <c r="G38" s="137"/>
      <c r="H38" s="298"/>
      <c r="I38" s="298"/>
      <c r="J38" s="298"/>
      <c r="K38" s="298"/>
      <c r="L38" s="298"/>
      <c r="M38" s="298"/>
    </row>
    <row r="39" spans="1:13" ht="18.75" hidden="1">
      <c r="A39" s="294"/>
      <c r="B39" s="306"/>
      <c r="C39" s="297"/>
      <c r="D39" s="305"/>
      <c r="E39" s="297"/>
      <c r="F39" s="298"/>
      <c r="G39" s="137"/>
      <c r="H39" s="298"/>
      <c r="I39" s="298"/>
      <c r="J39" s="298"/>
      <c r="K39" s="298"/>
      <c r="L39" s="298"/>
      <c r="M39" s="298"/>
    </row>
    <row r="40" spans="1:13" ht="18.75" hidden="1">
      <c r="A40" s="294"/>
      <c r="B40" s="306"/>
      <c r="C40" s="297"/>
      <c r="D40" s="305"/>
      <c r="E40" s="297"/>
      <c r="F40" s="298"/>
      <c r="G40" s="137"/>
      <c r="H40" s="298"/>
      <c r="I40" s="298"/>
      <c r="J40" s="298"/>
      <c r="K40" s="298"/>
      <c r="L40" s="298"/>
      <c r="M40" s="298"/>
    </row>
    <row r="41" spans="1:13" ht="18.75" hidden="1">
      <c r="A41" s="294"/>
      <c r="B41" s="294"/>
      <c r="C41" s="297"/>
      <c r="D41" s="305"/>
      <c r="E41" s="297"/>
      <c r="F41" s="298"/>
      <c r="G41" s="137"/>
      <c r="H41" s="298"/>
      <c r="I41" s="298"/>
      <c r="J41" s="298"/>
      <c r="K41" s="298"/>
      <c r="L41" s="298"/>
      <c r="M41" s="298"/>
    </row>
    <row r="42" spans="1:13" ht="18.75" hidden="1">
      <c r="A42" s="294"/>
      <c r="B42" s="294"/>
      <c r="C42" s="297"/>
      <c r="D42" s="305"/>
      <c r="E42" s="297"/>
      <c r="F42" s="298"/>
      <c r="G42" s="137"/>
      <c r="H42" s="298"/>
      <c r="I42" s="298"/>
      <c r="J42" s="298"/>
      <c r="K42" s="298"/>
      <c r="L42" s="298"/>
      <c r="M42" s="298"/>
    </row>
    <row r="43" spans="1:13" ht="18.75">
      <c r="A43" s="294"/>
      <c r="B43" s="294"/>
      <c r="C43" s="297"/>
      <c r="D43" s="305"/>
      <c r="E43" s="297"/>
      <c r="F43" s="298"/>
      <c r="G43" s="137"/>
      <c r="H43" s="298"/>
      <c r="I43" s="298"/>
      <c r="J43" s="298"/>
      <c r="K43" s="298"/>
      <c r="L43" s="298"/>
      <c r="M43" s="298"/>
    </row>
    <row r="44" spans="1:13" ht="18.75">
      <c r="A44" s="307" t="s">
        <v>623</v>
      </c>
      <c r="B44" s="307" t="s">
        <v>905</v>
      </c>
      <c r="C44" s="297"/>
      <c r="D44" s="305"/>
      <c r="E44" s="297"/>
      <c r="F44" s="298">
        <v>52356931</v>
      </c>
      <c r="G44" s="137"/>
      <c r="H44" s="298">
        <v>52356931</v>
      </c>
      <c r="I44" s="298"/>
      <c r="J44" s="298">
        <v>27225602</v>
      </c>
      <c r="K44" s="298"/>
      <c r="L44" s="298">
        <v>54562573</v>
      </c>
      <c r="M44" s="298">
        <v>54562573</v>
      </c>
    </row>
    <row r="45" spans="1:13" ht="18.75">
      <c r="A45" s="294"/>
      <c r="B45" s="294"/>
      <c r="C45" s="297"/>
      <c r="D45" s="305"/>
      <c r="E45" s="297"/>
      <c r="F45" s="298"/>
      <c r="G45" s="137"/>
      <c r="H45" s="298"/>
      <c r="I45" s="298"/>
      <c r="J45" s="298"/>
      <c r="K45" s="298"/>
      <c r="L45" s="298"/>
      <c r="M45" s="298"/>
    </row>
    <row r="46" spans="1:13" ht="18.75">
      <c r="A46" s="307" t="s">
        <v>608</v>
      </c>
      <c r="B46" s="307" t="s">
        <v>246</v>
      </c>
      <c r="C46" s="297"/>
      <c r="D46" s="305"/>
      <c r="E46" s="297"/>
      <c r="F46" s="298">
        <v>112781272</v>
      </c>
      <c r="G46" s="137"/>
      <c r="H46" s="298">
        <v>107274411</v>
      </c>
      <c r="I46" s="298"/>
      <c r="J46" s="298"/>
      <c r="K46" s="298"/>
      <c r="L46" s="298">
        <v>35480483</v>
      </c>
      <c r="M46" s="298"/>
    </row>
    <row r="47" spans="1:13" ht="18.75">
      <c r="A47" s="294"/>
      <c r="B47" s="294"/>
      <c r="C47" s="297"/>
      <c r="D47" s="305"/>
      <c r="E47" s="297"/>
      <c r="F47" s="298"/>
      <c r="G47" s="137"/>
      <c r="H47" s="298"/>
      <c r="I47" s="298"/>
      <c r="J47" s="298"/>
      <c r="K47" s="298"/>
      <c r="L47" s="298"/>
      <c r="M47" s="298"/>
    </row>
    <row r="48" spans="1:13" ht="18.75">
      <c r="A48" s="294"/>
      <c r="B48" s="294"/>
      <c r="C48" s="297"/>
      <c r="D48" s="305"/>
      <c r="E48" s="297"/>
      <c r="F48" s="298"/>
      <c r="G48" s="137"/>
      <c r="H48" s="298"/>
      <c r="I48" s="298"/>
      <c r="J48" s="298"/>
      <c r="K48" s="298"/>
      <c r="L48" s="298"/>
      <c r="M48" s="298"/>
    </row>
    <row r="49" spans="1:13" ht="18.75">
      <c r="A49" s="294"/>
      <c r="B49" s="294"/>
      <c r="C49" s="297"/>
      <c r="D49" s="305"/>
      <c r="E49" s="297"/>
      <c r="F49" s="298"/>
      <c r="G49" s="137"/>
      <c r="H49" s="298"/>
      <c r="I49" s="298"/>
      <c r="J49" s="298"/>
      <c r="K49" s="298"/>
      <c r="L49" s="298"/>
      <c r="M49" s="298"/>
    </row>
    <row r="50" spans="1:13" ht="18.75">
      <c r="A50" s="294"/>
      <c r="B50" s="294"/>
      <c r="C50" s="297"/>
      <c r="D50" s="305"/>
      <c r="E50" s="297"/>
      <c r="F50" s="298"/>
      <c r="G50" s="137"/>
      <c r="H50" s="298"/>
      <c r="I50" s="298"/>
      <c r="J50" s="298"/>
      <c r="K50" s="298"/>
      <c r="L50" s="298"/>
      <c r="M50" s="298"/>
    </row>
    <row r="51" spans="1:13" ht="18.75">
      <c r="A51" s="294"/>
      <c r="B51" s="294"/>
      <c r="C51" s="297"/>
      <c r="D51" s="305"/>
      <c r="E51" s="297"/>
      <c r="F51" s="298"/>
      <c r="G51" s="137"/>
      <c r="H51" s="298"/>
      <c r="I51" s="298"/>
      <c r="J51" s="298"/>
      <c r="K51" s="298"/>
      <c r="L51" s="298"/>
      <c r="M51" s="298"/>
    </row>
    <row r="52" spans="1:13" ht="18.75">
      <c r="A52" s="302"/>
      <c r="B52" s="302"/>
      <c r="C52" s="300">
        <f>SUM(C28:C51)</f>
        <v>0</v>
      </c>
      <c r="D52" s="304">
        <f>SUM(D28:D51)</f>
        <v>0</v>
      </c>
      <c r="E52" s="300">
        <f>SUM(E28:E51)</f>
        <v>0</v>
      </c>
      <c r="F52" s="21"/>
      <c r="G52" s="304"/>
      <c r="H52" s="21"/>
      <c r="I52" s="21"/>
      <c r="J52" s="21"/>
      <c r="K52" s="21"/>
      <c r="L52" s="21"/>
      <c r="M52" s="21"/>
    </row>
    <row r="53" spans="1:13" ht="18.75">
      <c r="A53" s="294"/>
      <c r="B53" s="294"/>
      <c r="C53" s="305"/>
      <c r="D53" s="305"/>
      <c r="E53" s="305"/>
      <c r="F53" s="298"/>
      <c r="G53" s="137"/>
      <c r="H53" s="298"/>
      <c r="I53" s="298"/>
      <c r="J53" s="298"/>
      <c r="K53" s="298"/>
      <c r="L53" s="298"/>
      <c r="M53" s="298"/>
    </row>
    <row r="54" spans="1:13" ht="18.75">
      <c r="A54" s="294"/>
      <c r="B54" s="294"/>
      <c r="C54" s="305"/>
      <c r="D54" s="305"/>
      <c r="E54" s="305"/>
      <c r="F54" s="298"/>
      <c r="G54" s="137"/>
      <c r="H54" s="298"/>
      <c r="I54" s="298"/>
      <c r="J54" s="298"/>
      <c r="K54" s="298"/>
      <c r="L54" s="298"/>
      <c r="M54" s="298"/>
    </row>
    <row r="55" spans="1:13" ht="18.75">
      <c r="A55" s="294"/>
      <c r="B55" s="294"/>
      <c r="C55" s="305"/>
      <c r="D55" s="305"/>
      <c r="E55" s="305"/>
      <c r="F55" s="298"/>
      <c r="G55" s="137"/>
      <c r="H55" s="298"/>
      <c r="I55" s="298"/>
      <c r="J55" s="298"/>
      <c r="K55" s="298"/>
      <c r="L55" s="298"/>
      <c r="M55" s="298"/>
    </row>
    <row r="56" spans="1:13" ht="18.75">
      <c r="A56" s="302"/>
      <c r="B56" s="302"/>
      <c r="C56" s="304">
        <f>SUM(C53:C55)</f>
        <v>0</v>
      </c>
      <c r="D56" s="304">
        <f>SUM(D53:D55)</f>
        <v>0</v>
      </c>
      <c r="E56" s="304">
        <f>SUM(E53:E55)</f>
        <v>0</v>
      </c>
      <c r="F56" s="8"/>
      <c r="G56" s="304"/>
      <c r="H56" s="8"/>
      <c r="I56" s="8"/>
      <c r="J56" s="8"/>
      <c r="K56" s="8"/>
      <c r="L56" s="8"/>
      <c r="M56" s="8"/>
    </row>
    <row r="57" spans="1:13" ht="18.75">
      <c r="A57" s="294"/>
      <c r="B57" s="294"/>
      <c r="C57" s="301"/>
      <c r="D57" s="301"/>
      <c r="E57" s="301"/>
      <c r="F57" s="308"/>
      <c r="G57" s="137"/>
      <c r="H57" s="308"/>
      <c r="I57" s="308"/>
      <c r="J57" s="308"/>
      <c r="K57" s="308"/>
      <c r="L57" s="308"/>
      <c r="M57" s="308"/>
    </row>
    <row r="58" spans="1:13" ht="18.75">
      <c r="A58" s="309"/>
      <c r="B58" s="309" t="s">
        <v>247</v>
      </c>
      <c r="C58" s="174">
        <f>SUM(C56,C52,C27,C18,C4)</f>
        <v>0</v>
      </c>
      <c r="D58" s="174">
        <f>SUM(D56,D52,D27,D18,D4)</f>
        <v>0</v>
      </c>
      <c r="E58" s="174">
        <f>SUM(E56,E52,E27,E18,E4)</f>
        <v>0</v>
      </c>
      <c r="F58" s="174">
        <f>F17+F27+F46+F44</f>
        <v>220263803</v>
      </c>
      <c r="G58" s="174"/>
      <c r="H58" s="174">
        <f t="shared" ref="H58:M58" si="2">H17+H27+H46+H44+H48</f>
        <v>214756942</v>
      </c>
      <c r="I58" s="174">
        <f t="shared" si="2"/>
        <v>0</v>
      </c>
      <c r="J58" s="174">
        <f t="shared" si="2"/>
        <v>37728431</v>
      </c>
      <c r="K58" s="174">
        <f t="shared" si="2"/>
        <v>0</v>
      </c>
      <c r="L58" s="174">
        <f t="shared" si="2"/>
        <v>144143656</v>
      </c>
      <c r="M58" s="174">
        <f t="shared" si="2"/>
        <v>74639198</v>
      </c>
    </row>
  </sheetData>
  <sheetProtection selectLockedCells="1" selectUnlockedCells="1"/>
  <mergeCells count="10">
    <mergeCell ref="L2:L3"/>
    <mergeCell ref="M2:M3"/>
    <mergeCell ref="A1:A3"/>
    <mergeCell ref="C1:E2"/>
    <mergeCell ref="H1:I1"/>
    <mergeCell ref="J1:K1"/>
    <mergeCell ref="H2:H3"/>
    <mergeCell ref="I2:I3"/>
    <mergeCell ref="J2:J3"/>
    <mergeCell ref="K2:K3"/>
  </mergeCells>
  <phoneticPr fontId="52" type="noConversion"/>
  <pageMargins left="0.74803149606299213" right="0.74803149606299213" top="0.98425196850393704" bottom="0.98425196850393704" header="0.51181102362204722" footer="0.51181102362204722"/>
  <pageSetup paperSize="9" scale="57" firstPageNumber="0" orientation="landscape" horizontalDpi="300" verticalDpi="300" r:id="rId1"/>
  <headerFooter alignWithMargins="0">
    <oddHeader>&amp;L&amp;"Times New Roman,Normál"&amp;14Hegyeshalom Nagyközségi
Önkormányzat&amp;C&amp;"Times New Roman,Normál"&amp;14Pénzeszköz átadás
2022.évi terv&amp;R&amp;"Times New Roman,Normál"&amp;12 7. melléklet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3:P36"/>
  <sheetViews>
    <sheetView topLeftCell="B1" zoomScaleNormal="100" workbookViewId="0">
      <selection activeCell="O23" sqref="O23"/>
    </sheetView>
  </sheetViews>
  <sheetFormatPr defaultColWidth="8.5703125" defaultRowHeight="12.75"/>
  <cols>
    <col min="1" max="1" width="10.7109375" customWidth="1"/>
    <col min="2" max="2" width="47" customWidth="1"/>
    <col min="3" max="5" width="0" hidden="1" customWidth="1"/>
    <col min="6" max="6" width="16.28515625" customWidth="1"/>
    <col min="7" max="8" width="0" hidden="1" customWidth="1"/>
    <col min="9" max="9" width="15.28515625" customWidth="1"/>
    <col min="10" max="10" width="16.5703125" customWidth="1"/>
    <col min="11" max="11" width="18" customWidth="1"/>
    <col min="12" max="12" width="18" hidden="1" customWidth="1"/>
    <col min="13" max="13" width="18" customWidth="1"/>
    <col min="14" max="14" width="18" hidden="1" customWidth="1"/>
    <col min="15" max="15" width="16.85546875" customWidth="1"/>
    <col min="16" max="16" width="17.5703125" customWidth="1"/>
  </cols>
  <sheetData>
    <row r="3" spans="1:16" ht="15" customHeight="1">
      <c r="A3" s="772" t="s">
        <v>125</v>
      </c>
      <c r="B3" s="310"/>
      <c r="C3" s="749" t="s">
        <v>1</v>
      </c>
      <c r="D3" s="749"/>
      <c r="E3" s="749"/>
      <c r="F3" s="749" t="s">
        <v>827</v>
      </c>
      <c r="G3" s="749"/>
      <c r="H3" s="749"/>
      <c r="I3" s="749"/>
      <c r="J3" s="749"/>
      <c r="K3" s="775" t="s">
        <v>635</v>
      </c>
      <c r="L3" s="776"/>
      <c r="M3" s="775" t="s">
        <v>647</v>
      </c>
      <c r="N3" s="776"/>
      <c r="O3" s="716"/>
      <c r="P3" s="716"/>
    </row>
    <row r="4" spans="1:16" ht="15" customHeight="1">
      <c r="A4" s="772"/>
      <c r="B4" s="311"/>
      <c r="C4" s="748" t="s">
        <v>101</v>
      </c>
      <c r="D4" s="748"/>
      <c r="E4" s="748" t="s">
        <v>6</v>
      </c>
      <c r="F4" s="749" t="s">
        <v>127</v>
      </c>
      <c r="G4" s="749" t="s">
        <v>248</v>
      </c>
      <c r="H4" s="749"/>
      <c r="I4" s="312"/>
      <c r="J4" s="749" t="s">
        <v>132</v>
      </c>
      <c r="K4" s="773" t="s">
        <v>851</v>
      </c>
      <c r="L4" s="773" t="s">
        <v>648</v>
      </c>
      <c r="M4" s="773" t="s">
        <v>851</v>
      </c>
      <c r="N4" s="773" t="s">
        <v>846</v>
      </c>
      <c r="O4" s="773" t="s">
        <v>883</v>
      </c>
      <c r="P4" s="773" t="s">
        <v>884</v>
      </c>
    </row>
    <row r="5" spans="1:16" ht="18" customHeight="1">
      <c r="A5" s="772"/>
      <c r="B5" s="313" t="s">
        <v>249</v>
      </c>
      <c r="C5" s="748"/>
      <c r="D5" s="748"/>
      <c r="E5" s="748"/>
      <c r="F5" s="749"/>
      <c r="G5" s="749" t="s">
        <v>250</v>
      </c>
      <c r="H5" s="749" t="s">
        <v>251</v>
      </c>
      <c r="I5" s="314"/>
      <c r="J5" s="749"/>
      <c r="K5" s="774"/>
      <c r="L5" s="774"/>
      <c r="M5" s="774"/>
      <c r="N5" s="774"/>
      <c r="O5" s="774"/>
      <c r="P5" s="774"/>
    </row>
    <row r="6" spans="1:16" ht="18" customHeight="1">
      <c r="A6" s="772"/>
      <c r="B6" s="315"/>
      <c r="C6" s="62" t="s">
        <v>252</v>
      </c>
      <c r="D6" s="62" t="s">
        <v>253</v>
      </c>
      <c r="E6" s="748"/>
      <c r="F6" s="749"/>
      <c r="G6" s="749"/>
      <c r="H6" s="749"/>
      <c r="I6" s="316" t="s">
        <v>129</v>
      </c>
      <c r="J6" s="749"/>
      <c r="K6" s="774"/>
      <c r="L6" s="774"/>
      <c r="M6" s="774"/>
      <c r="N6" s="774"/>
      <c r="O6" s="774"/>
      <c r="P6" s="774"/>
    </row>
    <row r="7" spans="1:16" ht="15.75">
      <c r="A7" s="124"/>
      <c r="B7" s="27"/>
      <c r="C7" s="317"/>
      <c r="D7" s="317"/>
      <c r="E7" s="131"/>
      <c r="F7" s="318"/>
      <c r="G7" s="29"/>
      <c r="H7" s="30"/>
      <c r="I7" s="30"/>
      <c r="J7" s="130"/>
      <c r="K7" s="130"/>
      <c r="L7" s="130"/>
      <c r="M7" s="130"/>
      <c r="N7" s="130"/>
      <c r="O7" s="130"/>
      <c r="P7" s="130"/>
    </row>
    <row r="8" spans="1:16" ht="15.75">
      <c r="A8" s="124"/>
      <c r="B8" s="319"/>
      <c r="C8" s="320"/>
      <c r="D8" s="320"/>
      <c r="E8" s="131"/>
      <c r="F8" s="321"/>
      <c r="G8" s="29"/>
      <c r="H8" s="30"/>
      <c r="I8" s="30"/>
      <c r="J8" s="130"/>
      <c r="K8" s="130"/>
      <c r="L8" s="130"/>
      <c r="M8" s="130"/>
      <c r="N8" s="130"/>
      <c r="O8" s="130"/>
      <c r="P8" s="130"/>
    </row>
    <row r="9" spans="1:16" ht="17.45" customHeight="1">
      <c r="A9" s="235"/>
      <c r="B9" s="322" t="s">
        <v>254</v>
      </c>
      <c r="C9" s="249">
        <f>SUM(C7:C8)</f>
        <v>0</v>
      </c>
      <c r="D9" s="249">
        <f>SUM(D7:D8)</f>
        <v>0</v>
      </c>
      <c r="E9" s="320">
        <f>SUM(E7:E8)</f>
        <v>0</v>
      </c>
      <c r="F9" s="323">
        <v>5000000</v>
      </c>
      <c r="G9" s="249">
        <f>SUM(G7:G8)</f>
        <v>0</v>
      </c>
      <c r="H9" s="320">
        <f>SUM(H7:H8)</f>
        <v>0</v>
      </c>
      <c r="I9" s="320"/>
      <c r="J9" s="324">
        <v>5000000</v>
      </c>
      <c r="K9" s="324">
        <v>5000000</v>
      </c>
      <c r="L9" s="715"/>
      <c r="M9" s="715">
        <v>2287907</v>
      </c>
      <c r="N9" s="715">
        <v>3679401</v>
      </c>
      <c r="O9" s="715">
        <v>5000000</v>
      </c>
      <c r="P9" s="715">
        <v>5574646</v>
      </c>
    </row>
    <row r="10" spans="1:16" ht="15.75">
      <c r="A10" s="124"/>
      <c r="B10" s="319" t="s">
        <v>255</v>
      </c>
      <c r="C10" s="320"/>
      <c r="D10" s="320"/>
      <c r="E10" s="131"/>
      <c r="F10" s="325"/>
      <c r="G10" s="29"/>
      <c r="H10" s="30"/>
      <c r="I10" s="30"/>
      <c r="J10" s="130"/>
      <c r="K10" s="130"/>
      <c r="L10" s="130"/>
      <c r="M10" s="130"/>
      <c r="N10" s="130"/>
      <c r="O10" s="130"/>
      <c r="P10" s="130"/>
    </row>
    <row r="11" spans="1:16" ht="15.75">
      <c r="A11" s="124"/>
      <c r="B11" s="326"/>
      <c r="C11" s="317"/>
      <c r="D11" s="317"/>
      <c r="E11" s="131"/>
      <c r="F11" s="325"/>
      <c r="G11" s="29"/>
      <c r="H11" s="30"/>
      <c r="I11" s="30"/>
      <c r="J11" s="130"/>
      <c r="K11" s="130"/>
      <c r="L11" s="130"/>
      <c r="M11" s="130"/>
      <c r="N11" s="130"/>
      <c r="O11" s="130"/>
      <c r="P11" s="130"/>
    </row>
    <row r="12" spans="1:16" ht="17.45" customHeight="1">
      <c r="A12" s="235"/>
      <c r="B12" s="327" t="s">
        <v>256</v>
      </c>
      <c r="C12" s="30">
        <f>SUM(C10:C11)</f>
        <v>0</v>
      </c>
      <c r="D12" s="30">
        <f>SUM(D10:D11)</f>
        <v>0</v>
      </c>
      <c r="E12" s="29">
        <f>SUM(E10:E11)</f>
        <v>0</v>
      </c>
      <c r="F12" s="328">
        <v>1000000</v>
      </c>
      <c r="G12" s="30">
        <f>SUM(G10:G11)</f>
        <v>0</v>
      </c>
      <c r="H12" s="29">
        <f>SUM(H10:H11)</f>
        <v>0</v>
      </c>
      <c r="I12" s="29"/>
      <c r="J12" s="130">
        <v>1000000</v>
      </c>
      <c r="K12" s="130">
        <v>1000000</v>
      </c>
      <c r="L12" s="130"/>
      <c r="M12" s="130"/>
      <c r="N12" s="130">
        <v>787273</v>
      </c>
      <c r="O12" s="130">
        <v>750000</v>
      </c>
      <c r="P12" s="130">
        <v>155941</v>
      </c>
    </row>
    <row r="13" spans="1:16" ht="15.75">
      <c r="A13" s="124"/>
      <c r="B13" s="319"/>
      <c r="C13" s="19"/>
      <c r="D13" s="19"/>
      <c r="E13" s="131"/>
      <c r="F13" s="325"/>
      <c r="G13" s="29"/>
      <c r="H13" s="30"/>
      <c r="I13" s="30"/>
      <c r="J13" s="130"/>
      <c r="K13" s="130"/>
      <c r="L13" s="130"/>
      <c r="M13" s="130"/>
      <c r="N13" s="130"/>
      <c r="O13" s="130"/>
      <c r="P13" s="130"/>
    </row>
    <row r="14" spans="1:16" ht="15.75">
      <c r="A14" s="124"/>
      <c r="B14" s="319" t="s">
        <v>257</v>
      </c>
      <c r="C14" s="20"/>
      <c r="D14" s="20"/>
      <c r="E14" s="131"/>
      <c r="F14" s="329">
        <v>1000000</v>
      </c>
      <c r="G14" s="29"/>
      <c r="H14" s="30"/>
      <c r="I14" s="30"/>
      <c r="J14" s="130">
        <v>1000000</v>
      </c>
      <c r="K14" s="130">
        <v>1000000</v>
      </c>
      <c r="L14" s="130"/>
      <c r="M14" s="130"/>
      <c r="N14" s="130">
        <v>900000</v>
      </c>
      <c r="O14" s="130">
        <v>1000000</v>
      </c>
      <c r="P14" s="130">
        <v>950000</v>
      </c>
    </row>
    <row r="15" spans="1:16" ht="17.45" customHeight="1">
      <c r="A15" s="235"/>
      <c r="B15" s="330"/>
      <c r="C15" s="30">
        <f>SUM(C13:C14)</f>
        <v>0</v>
      </c>
      <c r="D15" s="30">
        <f>SUM(D13:D14)</f>
        <v>0</v>
      </c>
      <c r="E15" s="29">
        <f>SUM(E13:E14)</f>
        <v>0</v>
      </c>
      <c r="F15" s="328"/>
      <c r="G15" s="30">
        <f>SUM(G13:G14)</f>
        <v>0</v>
      </c>
      <c r="H15" s="29">
        <f>SUM(H13:H14)</f>
        <v>0</v>
      </c>
      <c r="I15" s="29"/>
      <c r="J15" s="131"/>
      <c r="K15" s="131"/>
      <c r="L15" s="131"/>
      <c r="M15" s="131"/>
      <c r="N15" s="131"/>
      <c r="O15" s="131"/>
      <c r="P15" s="131"/>
    </row>
    <row r="16" spans="1:16" ht="15.75">
      <c r="A16" s="124"/>
      <c r="B16" s="319" t="s">
        <v>610</v>
      </c>
      <c r="C16" s="19"/>
      <c r="D16" s="19"/>
      <c r="E16" s="131"/>
      <c r="F16" s="328">
        <v>2000000</v>
      </c>
      <c r="G16" s="29"/>
      <c r="H16" s="30"/>
      <c r="I16" s="30"/>
      <c r="J16" s="130">
        <v>2000000</v>
      </c>
      <c r="K16" s="130">
        <v>2000000</v>
      </c>
      <c r="L16" s="130"/>
      <c r="M16" s="130"/>
      <c r="N16" s="130">
        <v>2000000</v>
      </c>
      <c r="O16" s="130">
        <v>2000000</v>
      </c>
      <c r="P16" s="130"/>
    </row>
    <row r="17" spans="1:16" ht="18.75">
      <c r="A17" s="124"/>
      <c r="B17" s="319"/>
      <c r="C17" s="30"/>
      <c r="D17" s="30"/>
      <c r="E17" s="293"/>
      <c r="F17" s="325"/>
      <c r="G17" s="29"/>
      <c r="H17" s="30"/>
      <c r="I17" s="30"/>
      <c r="J17" s="130"/>
      <c r="K17" s="130"/>
      <c r="L17" s="130"/>
      <c r="M17" s="130"/>
      <c r="N17" s="130"/>
      <c r="O17" s="130"/>
      <c r="P17" s="130"/>
    </row>
    <row r="18" spans="1:16" ht="15.75">
      <c r="A18" s="124"/>
      <c r="B18" s="319" t="s">
        <v>553</v>
      </c>
      <c r="C18" s="29"/>
      <c r="D18" s="29"/>
      <c r="E18" s="131"/>
      <c r="F18" s="328">
        <v>530000</v>
      </c>
      <c r="G18" s="29"/>
      <c r="H18" s="30"/>
      <c r="I18" s="30"/>
      <c r="J18" s="130">
        <v>530000</v>
      </c>
      <c r="K18" s="130">
        <v>530000</v>
      </c>
      <c r="L18" s="130"/>
      <c r="M18" s="130">
        <v>475000</v>
      </c>
      <c r="N18" s="130">
        <v>100000</v>
      </c>
      <c r="O18" s="130">
        <v>530000</v>
      </c>
      <c r="P18" s="130">
        <v>250000</v>
      </c>
    </row>
    <row r="19" spans="1:16" ht="15.75">
      <c r="A19" s="124"/>
      <c r="B19" s="319"/>
      <c r="C19" s="29"/>
      <c r="D19" s="29"/>
      <c r="E19" s="131"/>
      <c r="F19" s="30"/>
      <c r="G19" s="29"/>
      <c r="H19" s="30"/>
      <c r="I19" s="30"/>
      <c r="J19" s="130"/>
      <c r="K19" s="130"/>
      <c r="L19" s="130"/>
      <c r="M19" s="130"/>
      <c r="N19" s="130"/>
      <c r="O19" s="130"/>
      <c r="P19" s="130"/>
    </row>
    <row r="20" spans="1:16" ht="15.75">
      <c r="A20" s="124"/>
      <c r="B20" s="319" t="s">
        <v>572</v>
      </c>
      <c r="C20" s="29"/>
      <c r="D20" s="29"/>
      <c r="E20" s="131"/>
      <c r="F20" s="29">
        <v>1600000</v>
      </c>
      <c r="G20" s="29"/>
      <c r="H20" s="30"/>
      <c r="I20" s="30"/>
      <c r="J20" s="130">
        <v>1600000</v>
      </c>
      <c r="K20" s="130">
        <v>1600000</v>
      </c>
      <c r="L20" s="130"/>
      <c r="M20" s="130"/>
      <c r="N20" s="130">
        <v>1470000</v>
      </c>
      <c r="O20" s="130">
        <v>1600000</v>
      </c>
      <c r="P20" s="130">
        <v>1554000</v>
      </c>
    </row>
    <row r="21" spans="1:16" ht="15.75">
      <c r="A21" s="124"/>
      <c r="B21" s="319"/>
      <c r="C21" s="29"/>
      <c r="D21" s="29"/>
      <c r="E21" s="131"/>
      <c r="F21" s="30"/>
      <c r="G21" s="29"/>
      <c r="H21" s="30"/>
      <c r="I21" s="30"/>
      <c r="J21" s="130"/>
      <c r="K21" s="130"/>
      <c r="L21" s="130"/>
      <c r="M21" s="130"/>
      <c r="N21" s="130"/>
      <c r="O21" s="130"/>
      <c r="P21" s="130"/>
    </row>
    <row r="22" spans="1:16" ht="15.75">
      <c r="A22" s="124"/>
      <c r="B22" s="319" t="s">
        <v>906</v>
      </c>
      <c r="C22" s="30">
        <f>SUM(C18:C21)</f>
        <v>0</v>
      </c>
      <c r="D22" s="30">
        <f>SUM(D18:D21)</f>
        <v>0</v>
      </c>
      <c r="E22" s="130">
        <f>SUM(E18:E21)</f>
        <v>0</v>
      </c>
      <c r="F22" s="29">
        <v>0</v>
      </c>
      <c r="G22" s="30"/>
      <c r="H22" s="30"/>
      <c r="I22" s="30"/>
      <c r="J22" s="130">
        <v>0</v>
      </c>
      <c r="K22" s="130"/>
      <c r="L22" s="130"/>
      <c r="M22" s="130"/>
      <c r="N22" s="130"/>
      <c r="O22" s="130">
        <v>250000</v>
      </c>
      <c r="P22" s="130">
        <v>250000</v>
      </c>
    </row>
    <row r="23" spans="1:16" ht="15.75">
      <c r="A23" s="124"/>
      <c r="B23" s="331"/>
      <c r="C23" s="30"/>
      <c r="D23" s="30"/>
      <c r="E23" s="130"/>
      <c r="F23" s="30"/>
      <c r="G23" s="29"/>
      <c r="H23" s="30"/>
      <c r="I23" s="30"/>
      <c r="J23" s="131"/>
      <c r="K23" s="131"/>
      <c r="L23" s="131"/>
      <c r="M23" s="131"/>
      <c r="N23" s="131"/>
      <c r="O23" s="131"/>
      <c r="P23" s="131"/>
    </row>
    <row r="24" spans="1:16" ht="17.45" customHeight="1">
      <c r="A24" s="235"/>
      <c r="B24" s="330"/>
      <c r="C24" s="30">
        <f>SUM(C22:C23)</f>
        <v>0</v>
      </c>
      <c r="D24" s="30">
        <f>SUM(D22:D23)</f>
        <v>0</v>
      </c>
      <c r="E24" s="30">
        <f>SUM(E22:E23)</f>
        <v>0</v>
      </c>
      <c r="F24" s="29"/>
      <c r="G24" s="30">
        <f>SUM(G18:G23)</f>
        <v>0</v>
      </c>
      <c r="H24" s="30">
        <f>SUM(H18:H23)</f>
        <v>0</v>
      </c>
      <c r="I24" s="30"/>
      <c r="J24" s="131"/>
      <c r="K24" s="131"/>
      <c r="L24" s="131"/>
      <c r="M24" s="131"/>
      <c r="N24" s="131"/>
      <c r="O24" s="131"/>
      <c r="P24" s="131"/>
    </row>
    <row r="25" spans="1:16" ht="17.45" customHeight="1">
      <c r="A25" s="332"/>
      <c r="B25" s="333"/>
      <c r="C25" s="30"/>
      <c r="D25" s="30"/>
      <c r="E25" s="283"/>
      <c r="F25" s="30"/>
      <c r="G25" s="30"/>
      <c r="H25" s="30"/>
      <c r="I25" s="30"/>
      <c r="J25" s="131"/>
      <c r="K25" s="131"/>
      <c r="L25" s="131"/>
      <c r="M25" s="131"/>
      <c r="N25" s="131"/>
      <c r="O25" s="131"/>
      <c r="P25" s="131"/>
    </row>
    <row r="26" spans="1:16" ht="15.75">
      <c r="A26" s="124"/>
      <c r="B26" s="27"/>
      <c r="C26" s="29"/>
      <c r="D26" s="29"/>
      <c r="E26" s="267"/>
      <c r="F26" s="30"/>
      <c r="G26" s="29"/>
      <c r="H26" s="30"/>
      <c r="I26" s="30"/>
      <c r="J26" s="130"/>
      <c r="K26" s="130"/>
      <c r="L26" s="130"/>
      <c r="M26" s="130"/>
      <c r="N26" s="130"/>
      <c r="O26" s="130"/>
      <c r="P26" s="130"/>
    </row>
    <row r="27" spans="1:16" ht="15.75">
      <c r="A27" s="124"/>
      <c r="B27" s="319"/>
      <c r="C27" s="29"/>
      <c r="D27" s="29"/>
      <c r="E27" s="267"/>
      <c r="F27" s="30"/>
      <c r="G27" s="29"/>
      <c r="H27" s="30"/>
      <c r="I27" s="30"/>
      <c r="J27" s="130"/>
      <c r="K27" s="130"/>
      <c r="L27" s="130"/>
      <c r="M27" s="130"/>
      <c r="N27" s="130"/>
      <c r="O27" s="130"/>
      <c r="P27" s="130"/>
    </row>
    <row r="28" spans="1:16" ht="15.75">
      <c r="A28" s="124"/>
      <c r="B28" s="334"/>
      <c r="C28" s="29"/>
      <c r="D28" s="29"/>
      <c r="E28" s="267"/>
      <c r="F28" s="249"/>
      <c r="G28" s="320"/>
      <c r="H28" s="249"/>
      <c r="I28" s="249"/>
      <c r="J28" s="130"/>
      <c r="K28" s="130"/>
      <c r="L28" s="130"/>
      <c r="M28" s="130"/>
      <c r="N28" s="130"/>
      <c r="O28" s="130"/>
      <c r="P28" s="130"/>
    </row>
    <row r="29" spans="1:16" ht="15.75">
      <c r="A29" s="124"/>
      <c r="B29" s="334"/>
      <c r="C29" s="29"/>
      <c r="D29" s="29"/>
      <c r="E29" s="267"/>
      <c r="F29" s="249"/>
      <c r="G29" s="320"/>
      <c r="H29" s="249"/>
      <c r="I29" s="249"/>
      <c r="J29" s="130"/>
      <c r="K29" s="130"/>
      <c r="L29" s="130"/>
      <c r="M29" s="130"/>
      <c r="N29" s="130"/>
      <c r="O29" s="130"/>
      <c r="P29" s="130"/>
    </row>
    <row r="30" spans="1:16" ht="15.75">
      <c r="A30" s="124"/>
      <c r="B30" s="334"/>
      <c r="C30" s="29"/>
      <c r="D30" s="29"/>
      <c r="E30" s="267"/>
      <c r="F30" s="249"/>
      <c r="G30" s="320"/>
      <c r="H30" s="249"/>
      <c r="I30" s="249"/>
      <c r="J30" s="130"/>
      <c r="K30" s="130"/>
      <c r="L30" s="130"/>
      <c r="M30" s="130"/>
      <c r="N30" s="130"/>
      <c r="O30" s="130"/>
      <c r="P30" s="130"/>
    </row>
    <row r="31" spans="1:16" ht="15.75">
      <c r="A31" s="124"/>
      <c r="B31" s="334"/>
      <c r="C31" s="29"/>
      <c r="D31" s="29"/>
      <c r="E31" s="267"/>
      <c r="F31" s="249"/>
      <c r="G31" s="320"/>
      <c r="H31" s="249"/>
      <c r="I31" s="249"/>
      <c r="J31" s="130"/>
      <c r="K31" s="130"/>
      <c r="L31" s="130"/>
      <c r="M31" s="130"/>
      <c r="N31" s="130"/>
      <c r="O31" s="130"/>
      <c r="P31" s="130"/>
    </row>
    <row r="32" spans="1:16" ht="15.75">
      <c r="A32" s="124"/>
      <c r="B32" s="334"/>
      <c r="C32" s="29"/>
      <c r="D32" s="29"/>
      <c r="E32" s="267"/>
      <c r="F32" s="249"/>
      <c r="G32" s="320"/>
      <c r="H32" s="249"/>
      <c r="I32" s="249"/>
      <c r="J32" s="130"/>
      <c r="K32" s="130"/>
      <c r="L32" s="130"/>
      <c r="M32" s="130"/>
      <c r="N32" s="130"/>
      <c r="O32" s="130"/>
      <c r="P32" s="130"/>
    </row>
    <row r="33" spans="1:16" ht="15.75">
      <c r="A33" s="124"/>
      <c r="B33" s="334"/>
      <c r="C33" s="29"/>
      <c r="D33" s="29"/>
      <c r="E33" s="267"/>
      <c r="F33" s="249"/>
      <c r="G33" s="320"/>
      <c r="H33" s="249"/>
      <c r="I33" s="249"/>
      <c r="J33" s="130"/>
      <c r="K33" s="130"/>
      <c r="L33" s="130"/>
      <c r="M33" s="130"/>
      <c r="N33" s="130"/>
      <c r="O33" s="130"/>
      <c r="P33" s="130"/>
    </row>
    <row r="34" spans="1:16" ht="15.6" customHeight="1">
      <c r="A34" s="332"/>
      <c r="B34" s="331"/>
      <c r="C34" s="30">
        <f>SUM(C26:C33)</f>
        <v>0</v>
      </c>
      <c r="D34" s="30">
        <f>SUM(D26:D33)</f>
        <v>0</v>
      </c>
      <c r="E34" s="130">
        <f>SUM(E26:E33)</f>
        <v>0</v>
      </c>
      <c r="F34" s="29"/>
      <c r="G34" s="30">
        <f>SUM(G26:G33)</f>
        <v>0</v>
      </c>
      <c r="H34" s="30">
        <f>SUM(H26:H33)</f>
        <v>0</v>
      </c>
      <c r="I34" s="30"/>
      <c r="J34" s="131"/>
      <c r="K34" s="131"/>
      <c r="L34" s="131"/>
      <c r="M34" s="131"/>
      <c r="N34" s="131"/>
      <c r="O34" s="131"/>
      <c r="P34" s="131"/>
    </row>
    <row r="35" spans="1:16" ht="17.45" customHeight="1">
      <c r="A35" s="235"/>
      <c r="B35" s="330"/>
      <c r="C35" s="29">
        <f>SUM(C25,C34)</f>
        <v>0</v>
      </c>
      <c r="D35" s="29">
        <f>SUM(D25,D34)</f>
        <v>0</v>
      </c>
      <c r="E35" s="30">
        <f>SUM(E25,E34)</f>
        <v>0</v>
      </c>
      <c r="F35" s="29"/>
      <c r="G35" s="29">
        <f>SUM(G25,G34)</f>
        <v>0</v>
      </c>
      <c r="H35" s="29">
        <f>SUM(H25,H34)</f>
        <v>0</v>
      </c>
      <c r="I35" s="29"/>
      <c r="J35" s="131"/>
      <c r="K35" s="131"/>
      <c r="L35" s="131"/>
      <c r="M35" s="131"/>
      <c r="N35" s="131"/>
      <c r="O35" s="131"/>
      <c r="P35" s="131"/>
    </row>
    <row r="36" spans="1:16" ht="18.75">
      <c r="A36" s="335"/>
      <c r="B36" s="335" t="s">
        <v>258</v>
      </c>
      <c r="C36" s="171" t="e">
        <f>SUM(C9,C12,C15,#REF!,C24,C35)</f>
        <v>#REF!</v>
      </c>
      <c r="D36" s="171" t="e">
        <f>SUM(D9,D12,D15,#REF!,D24,D35)</f>
        <v>#REF!</v>
      </c>
      <c r="E36" s="336" t="e">
        <f>SUM(E9,E12,E15,#REF!,E24,E35)</f>
        <v>#REF!</v>
      </c>
      <c r="F36" s="171">
        <f>SUM(F8:F35)</f>
        <v>11130000</v>
      </c>
      <c r="G36" s="171" t="e">
        <f>SUM(G9,G12,G15,#REF!,G24,G35)</f>
        <v>#REF!</v>
      </c>
      <c r="H36" s="171" t="e">
        <f>SUM(H9,H12,H15,#REF!,H24,H35)</f>
        <v>#REF!</v>
      </c>
      <c r="I36" s="171"/>
      <c r="J36" s="337">
        <f>SUM(J7:J35)</f>
        <v>11130000</v>
      </c>
      <c r="K36" s="337">
        <f t="shared" ref="K36:N36" si="0">SUM(K7:K35)</f>
        <v>11130000</v>
      </c>
      <c r="L36" s="337">
        <f t="shared" si="0"/>
        <v>0</v>
      </c>
      <c r="M36" s="337">
        <f t="shared" si="0"/>
        <v>2762907</v>
      </c>
      <c r="N36" s="337">
        <f t="shared" si="0"/>
        <v>8936674</v>
      </c>
      <c r="O36" s="337">
        <f t="shared" ref="O36:P36" si="1">SUM(O7:O35)</f>
        <v>11130000</v>
      </c>
      <c r="P36" s="337">
        <f t="shared" si="1"/>
        <v>8734587</v>
      </c>
    </row>
  </sheetData>
  <sheetProtection selectLockedCells="1" selectUnlockedCells="1"/>
  <mergeCells count="18">
    <mergeCell ref="O4:O6"/>
    <mergeCell ref="P4:P6"/>
    <mergeCell ref="K3:L3"/>
    <mergeCell ref="M3:N3"/>
    <mergeCell ref="K4:K6"/>
    <mergeCell ref="L4:L6"/>
    <mergeCell ref="M4:M6"/>
    <mergeCell ref="N4:N6"/>
    <mergeCell ref="C4:D5"/>
    <mergeCell ref="A3:A6"/>
    <mergeCell ref="C3:E3"/>
    <mergeCell ref="F3:J3"/>
    <mergeCell ref="E4:E6"/>
    <mergeCell ref="F4:F6"/>
    <mergeCell ref="G4:H4"/>
    <mergeCell ref="J4:J6"/>
    <mergeCell ref="H5:H6"/>
    <mergeCell ref="G5:G6"/>
  </mergeCells>
  <phoneticPr fontId="52" type="noConversion"/>
  <pageMargins left="0.74803149606299213" right="0.74803149606299213" top="0.98425196850393704" bottom="0.98425196850393704" header="0.51181102362204722" footer="0.51181102362204722"/>
  <pageSetup paperSize="9" scale="75" firstPageNumber="0" orientation="landscape" horizontalDpi="300" verticalDpi="300" r:id="rId1"/>
  <headerFooter alignWithMargins="0">
    <oddHeader>&amp;L&amp;"Arial CE,Normál"Hegyeshalom Nagyközségi Önkormányzat&amp;C&amp;"Arial CE,Normál"Szociális juttatások
kölcsönök
2022.év&amp;R&amp;"Arial CE,Normál"8. melléklet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189"/>
  <sheetViews>
    <sheetView zoomScaleNormal="100" workbookViewId="0">
      <selection sqref="A1:J132"/>
    </sheetView>
  </sheetViews>
  <sheetFormatPr defaultColWidth="9.140625" defaultRowHeight="15"/>
  <cols>
    <col min="1" max="1" width="5.42578125" style="338" customWidth="1"/>
    <col min="2" max="2" width="59.28515625" style="338" customWidth="1"/>
    <col min="3" max="3" width="25.42578125" style="338" customWidth="1"/>
    <col min="4" max="4" width="0.28515625" style="338" customWidth="1"/>
    <col min="5" max="5" width="25.42578125" style="338" customWidth="1"/>
    <col min="6" max="6" width="25.42578125" style="338" hidden="1" customWidth="1"/>
    <col min="7" max="7" width="25.42578125" style="338" customWidth="1"/>
    <col min="8" max="8" width="25.42578125" style="338" hidden="1" customWidth="1"/>
    <col min="9" max="10" width="25.42578125" style="338" customWidth="1"/>
    <col min="11" max="11" width="21.42578125" style="338" customWidth="1"/>
    <col min="12" max="12" width="18.85546875" style="338" customWidth="1"/>
    <col min="13" max="13" width="21.140625" style="338" customWidth="1"/>
    <col min="14" max="18" width="18.85546875" style="338" customWidth="1"/>
    <col min="19" max="19" width="20.140625" style="338" customWidth="1"/>
    <col min="20" max="20" width="18.85546875" style="338" customWidth="1"/>
    <col min="21" max="21" width="18.5703125" style="338" customWidth="1"/>
    <col min="22" max="22" width="19.28515625" style="338" customWidth="1"/>
    <col min="23" max="23" width="19.7109375" style="338" customWidth="1"/>
    <col min="24" max="25" width="17.28515625" style="338" customWidth="1"/>
    <col min="26" max="26" width="17.85546875" style="338" customWidth="1"/>
    <col min="27" max="27" width="18.7109375" style="338" customWidth="1"/>
    <col min="28" max="28" width="18.85546875" style="338" customWidth="1"/>
    <col min="29" max="29" width="19.85546875" style="338" customWidth="1"/>
    <col min="30" max="30" width="9.140625" style="338" customWidth="1"/>
    <col min="31" max="16384" width="9.140625" style="338"/>
  </cols>
  <sheetData>
    <row r="1" spans="1:30" ht="20.25" customHeight="1">
      <c r="A1" s="783" t="s">
        <v>125</v>
      </c>
      <c r="B1" s="697"/>
      <c r="C1" s="697"/>
      <c r="D1" s="701" t="s">
        <v>99</v>
      </c>
      <c r="E1" s="697"/>
      <c r="F1" s="697"/>
      <c r="G1" s="697"/>
      <c r="H1" s="697"/>
      <c r="I1" s="697"/>
      <c r="J1" s="697"/>
      <c r="K1" s="784" t="s">
        <v>237</v>
      </c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  <c r="X1" s="785"/>
      <c r="Y1" s="785"/>
      <c r="Z1" s="785"/>
      <c r="AA1" s="785"/>
      <c r="AB1" s="785"/>
      <c r="AC1" s="786"/>
    </row>
    <row r="2" spans="1:30" ht="12.75" customHeight="1">
      <c r="A2" s="783"/>
      <c r="B2" s="698" t="s">
        <v>259</v>
      </c>
      <c r="C2" s="696" t="s">
        <v>821</v>
      </c>
      <c r="D2" s="702" t="s">
        <v>103</v>
      </c>
      <c r="E2" s="777" t="s">
        <v>649</v>
      </c>
      <c r="F2" s="778"/>
      <c r="G2" s="777" t="s">
        <v>647</v>
      </c>
      <c r="H2" s="777"/>
      <c r="I2" s="571" t="s">
        <v>649</v>
      </c>
      <c r="J2" s="339" t="s">
        <v>647</v>
      </c>
      <c r="K2" s="779" t="s">
        <v>260</v>
      </c>
      <c r="L2" s="779" t="s">
        <v>261</v>
      </c>
      <c r="M2" s="779" t="s">
        <v>262</v>
      </c>
      <c r="N2" s="781" t="s">
        <v>263</v>
      </c>
      <c r="O2" s="779" t="s">
        <v>264</v>
      </c>
      <c r="P2" s="781" t="s">
        <v>820</v>
      </c>
      <c r="Q2" s="781" t="s">
        <v>265</v>
      </c>
      <c r="R2" s="779" t="s">
        <v>266</v>
      </c>
      <c r="S2" s="779" t="s">
        <v>267</v>
      </c>
      <c r="T2" s="779" t="s">
        <v>268</v>
      </c>
      <c r="U2" s="779" t="s">
        <v>269</v>
      </c>
      <c r="V2" s="781" t="s">
        <v>270</v>
      </c>
      <c r="W2" s="779" t="s">
        <v>271</v>
      </c>
      <c r="X2" s="779" t="s">
        <v>272</v>
      </c>
      <c r="Y2" s="781" t="s">
        <v>273</v>
      </c>
      <c r="Z2" s="779" t="s">
        <v>274</v>
      </c>
      <c r="AA2" s="781" t="s">
        <v>275</v>
      </c>
      <c r="AB2" s="779" t="s">
        <v>276</v>
      </c>
      <c r="AC2" s="787" t="s">
        <v>132</v>
      </c>
    </row>
    <row r="3" spans="1:30" ht="15.75" customHeight="1">
      <c r="A3" s="783"/>
      <c r="B3" s="699"/>
      <c r="C3" s="696" t="s">
        <v>106</v>
      </c>
      <c r="D3" s="702" t="s">
        <v>107</v>
      </c>
      <c r="E3" s="694" t="s">
        <v>861</v>
      </c>
      <c r="F3" s="695" t="s">
        <v>648</v>
      </c>
      <c r="G3" s="694" t="s">
        <v>862</v>
      </c>
      <c r="H3" s="694" t="s">
        <v>636</v>
      </c>
      <c r="I3" s="694" t="s">
        <v>883</v>
      </c>
      <c r="J3" s="694" t="s">
        <v>887</v>
      </c>
      <c r="K3" s="779"/>
      <c r="L3" s="779"/>
      <c r="M3" s="779"/>
      <c r="N3" s="781"/>
      <c r="O3" s="779"/>
      <c r="P3" s="781"/>
      <c r="Q3" s="781"/>
      <c r="R3" s="779"/>
      <c r="S3" s="779"/>
      <c r="T3" s="779"/>
      <c r="U3" s="779"/>
      <c r="V3" s="781"/>
      <c r="W3" s="779"/>
      <c r="X3" s="779"/>
      <c r="Y3" s="781"/>
      <c r="Z3" s="779"/>
      <c r="AA3" s="781"/>
      <c r="AB3" s="779"/>
      <c r="AC3" s="787"/>
    </row>
    <row r="4" spans="1:30" ht="15.75">
      <c r="A4" s="783"/>
      <c r="B4" s="700"/>
      <c r="C4" s="700"/>
      <c r="D4" s="702" t="s">
        <v>240</v>
      </c>
      <c r="E4" s="700"/>
      <c r="F4" s="703"/>
      <c r="G4" s="704"/>
      <c r="H4" s="704"/>
      <c r="I4" s="700"/>
      <c r="J4" s="704"/>
      <c r="K4" s="779"/>
      <c r="L4" s="779"/>
      <c r="M4" s="779"/>
      <c r="N4" s="781"/>
      <c r="O4" s="779"/>
      <c r="P4" s="781"/>
      <c r="Q4" s="781"/>
      <c r="R4" s="779"/>
      <c r="S4" s="779"/>
      <c r="T4" s="779"/>
      <c r="U4" s="779"/>
      <c r="V4" s="781"/>
      <c r="W4" s="779"/>
      <c r="X4" s="779"/>
      <c r="Y4" s="781"/>
      <c r="Z4" s="779"/>
      <c r="AA4" s="781"/>
      <c r="AB4" s="779"/>
      <c r="AC4" s="787"/>
    </row>
    <row r="5" spans="1:30" ht="15.75">
      <c r="A5" s="6" t="s">
        <v>277</v>
      </c>
      <c r="B5" s="18" t="s">
        <v>278</v>
      </c>
      <c r="C5" s="341">
        <f>AC5</f>
        <v>41254548</v>
      </c>
      <c r="D5" s="566"/>
      <c r="E5" s="341">
        <v>41254548</v>
      </c>
      <c r="F5" s="341"/>
      <c r="G5" s="693">
        <v>20296532</v>
      </c>
      <c r="H5" s="693">
        <v>39342957</v>
      </c>
      <c r="I5" s="341">
        <v>42651984</v>
      </c>
      <c r="J5" s="693">
        <v>41955650</v>
      </c>
      <c r="K5" s="341"/>
      <c r="L5" s="341">
        <v>306000</v>
      </c>
      <c r="M5" s="341">
        <v>13063680</v>
      </c>
      <c r="N5" s="341"/>
      <c r="O5" s="341"/>
      <c r="P5" s="341">
        <v>3120000</v>
      </c>
      <c r="Q5" s="341">
        <v>3787080</v>
      </c>
      <c r="R5" s="341"/>
      <c r="S5" s="347"/>
      <c r="T5" s="341">
        <v>0</v>
      </c>
      <c r="U5" s="341">
        <v>8392320</v>
      </c>
      <c r="V5" s="341"/>
      <c r="W5" s="341"/>
      <c r="X5" s="341"/>
      <c r="Y5" s="347"/>
      <c r="Z5" s="347"/>
      <c r="AA5" s="347">
        <v>12585468</v>
      </c>
      <c r="AB5" s="341"/>
      <c r="AC5" s="341">
        <f t="shared" ref="AC5:AC14" si="0">SUM(K5:AB5)</f>
        <v>41254548</v>
      </c>
      <c r="AD5" s="662">
        <f t="shared" ref="AD5:AD36" si="1">AC5-C5</f>
        <v>0</v>
      </c>
    </row>
    <row r="6" spans="1:30" ht="15.75">
      <c r="A6" s="6" t="s">
        <v>279</v>
      </c>
      <c r="B6" s="18" t="s">
        <v>280</v>
      </c>
      <c r="C6" s="341">
        <f t="shared" ref="C6:C69" si="2">AC6</f>
        <v>4442980</v>
      </c>
      <c r="D6" s="566"/>
      <c r="E6" s="341">
        <v>4442980</v>
      </c>
      <c r="F6" s="341"/>
      <c r="G6" s="341"/>
      <c r="H6" s="341">
        <v>3437204</v>
      </c>
      <c r="I6" s="341">
        <v>4622980</v>
      </c>
      <c r="J6" s="341">
        <v>4536740</v>
      </c>
      <c r="K6" s="341"/>
      <c r="L6" s="341"/>
      <c r="M6" s="341">
        <v>2118590</v>
      </c>
      <c r="N6" s="341"/>
      <c r="O6" s="341"/>
      <c r="P6" s="341">
        <v>260000</v>
      </c>
      <c r="Q6" s="341">
        <v>315590</v>
      </c>
      <c r="R6" s="341"/>
      <c r="S6" s="347">
        <v>0</v>
      </c>
      <c r="T6" s="341">
        <v>0</v>
      </c>
      <c r="U6" s="341">
        <v>700000</v>
      </c>
      <c r="V6" s="341"/>
      <c r="W6" s="341"/>
      <c r="X6" s="341"/>
      <c r="Y6" s="347"/>
      <c r="Z6" s="347"/>
      <c r="AA6" s="347">
        <v>1048800</v>
      </c>
      <c r="AB6" s="341"/>
      <c r="AC6" s="341">
        <f t="shared" si="0"/>
        <v>4442980</v>
      </c>
      <c r="AD6" s="662">
        <f t="shared" si="1"/>
        <v>0</v>
      </c>
    </row>
    <row r="7" spans="1:30" ht="15.75">
      <c r="A7" s="6" t="s">
        <v>281</v>
      </c>
      <c r="B7" s="18" t="s">
        <v>282</v>
      </c>
      <c r="C7" s="341">
        <f t="shared" si="2"/>
        <v>0</v>
      </c>
      <c r="D7" s="566"/>
      <c r="E7" s="341">
        <f t="shared" ref="E7:F9" si="3">AE7</f>
        <v>0</v>
      </c>
      <c r="F7" s="341">
        <f t="shared" si="3"/>
        <v>0</v>
      </c>
      <c r="G7" s="341">
        <f t="shared" ref="G7:J9" si="4">AF7</f>
        <v>0</v>
      </c>
      <c r="H7" s="341">
        <f t="shared" si="4"/>
        <v>0</v>
      </c>
      <c r="I7" s="341"/>
      <c r="J7" s="341">
        <f t="shared" si="4"/>
        <v>0</v>
      </c>
      <c r="K7" s="341"/>
      <c r="L7" s="341"/>
      <c r="M7" s="341"/>
      <c r="N7" s="341"/>
      <c r="O7" s="341"/>
      <c r="P7" s="341"/>
      <c r="Q7" s="341"/>
      <c r="R7" s="341"/>
      <c r="S7" s="347"/>
      <c r="T7" s="341"/>
      <c r="U7" s="341"/>
      <c r="V7" s="341"/>
      <c r="W7" s="341"/>
      <c r="X7" s="341"/>
      <c r="Y7" s="347"/>
      <c r="Z7" s="347"/>
      <c r="AA7" s="347"/>
      <c r="AB7" s="341"/>
      <c r="AC7" s="341">
        <f t="shared" si="0"/>
        <v>0</v>
      </c>
      <c r="AD7" s="662">
        <f t="shared" si="1"/>
        <v>0</v>
      </c>
    </row>
    <row r="8" spans="1:30" ht="15.75">
      <c r="A8" s="6" t="s">
        <v>283</v>
      </c>
      <c r="B8" s="18" t="s">
        <v>284</v>
      </c>
      <c r="C8" s="341">
        <f t="shared" si="2"/>
        <v>0</v>
      </c>
      <c r="D8" s="566"/>
      <c r="E8" s="341">
        <f t="shared" si="3"/>
        <v>0</v>
      </c>
      <c r="F8" s="341">
        <f t="shared" si="3"/>
        <v>0</v>
      </c>
      <c r="G8" s="341">
        <f t="shared" si="4"/>
        <v>0</v>
      </c>
      <c r="H8" s="341">
        <f t="shared" si="4"/>
        <v>0</v>
      </c>
      <c r="I8" s="341"/>
      <c r="J8" s="341">
        <f t="shared" si="4"/>
        <v>0</v>
      </c>
      <c r="K8" s="341"/>
      <c r="L8" s="341"/>
      <c r="M8" s="341"/>
      <c r="N8" s="341"/>
      <c r="O8" s="341"/>
      <c r="P8" s="341"/>
      <c r="Q8" s="341"/>
      <c r="R8" s="341"/>
      <c r="S8" s="347"/>
      <c r="T8" s="341"/>
      <c r="U8" s="341"/>
      <c r="V8" s="341"/>
      <c r="W8" s="341"/>
      <c r="X8" s="341"/>
      <c r="Y8" s="347"/>
      <c r="Z8" s="347"/>
      <c r="AA8" s="347"/>
      <c r="AB8" s="341"/>
      <c r="AC8" s="341">
        <f t="shared" si="0"/>
        <v>0</v>
      </c>
      <c r="AD8" s="662">
        <f t="shared" si="1"/>
        <v>0</v>
      </c>
    </row>
    <row r="9" spans="1:30" ht="15.75">
      <c r="A9" s="6" t="s">
        <v>285</v>
      </c>
      <c r="B9" s="18" t="s">
        <v>286</v>
      </c>
      <c r="C9" s="341">
        <f t="shared" si="2"/>
        <v>0</v>
      </c>
      <c r="D9" s="566"/>
      <c r="E9" s="341">
        <f t="shared" si="3"/>
        <v>0</v>
      </c>
      <c r="F9" s="341">
        <f t="shared" si="3"/>
        <v>0</v>
      </c>
      <c r="G9" s="341">
        <f t="shared" si="4"/>
        <v>0</v>
      </c>
      <c r="H9" s="341">
        <f t="shared" si="4"/>
        <v>0</v>
      </c>
      <c r="I9" s="341"/>
      <c r="J9" s="341">
        <f t="shared" si="4"/>
        <v>0</v>
      </c>
      <c r="K9" s="341"/>
      <c r="L9" s="341"/>
      <c r="M9" s="341"/>
      <c r="N9" s="341"/>
      <c r="O9" s="341"/>
      <c r="P9" s="341"/>
      <c r="Q9" s="341"/>
      <c r="R9" s="341"/>
      <c r="S9" s="347"/>
      <c r="T9" s="341"/>
      <c r="U9" s="341"/>
      <c r="V9" s="341"/>
      <c r="W9" s="341"/>
      <c r="X9" s="341"/>
      <c r="Y9" s="347"/>
      <c r="Z9" s="347"/>
      <c r="AA9" s="347"/>
      <c r="AB9" s="341"/>
      <c r="AC9" s="341">
        <f t="shared" si="0"/>
        <v>0</v>
      </c>
      <c r="AD9" s="662">
        <f t="shared" si="1"/>
        <v>0</v>
      </c>
    </row>
    <row r="10" spans="1:30" ht="15.75">
      <c r="A10" s="6" t="s">
        <v>287</v>
      </c>
      <c r="B10" s="18" t="s">
        <v>288</v>
      </c>
      <c r="C10" s="341">
        <f t="shared" si="2"/>
        <v>2937500</v>
      </c>
      <c r="D10" s="566"/>
      <c r="E10" s="341">
        <v>2937500</v>
      </c>
      <c r="F10" s="341"/>
      <c r="G10" s="341">
        <v>2041667</v>
      </c>
      <c r="H10" s="341">
        <v>1521740</v>
      </c>
      <c r="I10" s="341">
        <v>2937500</v>
      </c>
      <c r="J10" s="341">
        <v>2208334</v>
      </c>
      <c r="K10" s="341"/>
      <c r="L10" s="341"/>
      <c r="M10" s="341">
        <v>1312500</v>
      </c>
      <c r="N10" s="341"/>
      <c r="O10" s="341"/>
      <c r="P10" s="341">
        <v>250000</v>
      </c>
      <c r="Q10" s="341">
        <v>250000</v>
      </c>
      <c r="R10" s="341"/>
      <c r="S10" s="347"/>
      <c r="T10" s="341"/>
      <c r="U10" s="341">
        <v>625000</v>
      </c>
      <c r="V10" s="341"/>
      <c r="W10" s="341"/>
      <c r="X10" s="341"/>
      <c r="Y10" s="347"/>
      <c r="Z10" s="347"/>
      <c r="AA10" s="347">
        <v>500000</v>
      </c>
      <c r="AB10" s="341"/>
      <c r="AC10" s="341">
        <f t="shared" si="0"/>
        <v>2937500</v>
      </c>
      <c r="AD10" s="662">
        <f t="shared" si="1"/>
        <v>0</v>
      </c>
    </row>
    <row r="11" spans="1:30" ht="15.75">
      <c r="A11" s="6" t="s">
        <v>289</v>
      </c>
      <c r="B11" s="18" t="s">
        <v>290</v>
      </c>
      <c r="C11" s="341">
        <f t="shared" si="2"/>
        <v>466500</v>
      </c>
      <c r="D11" s="566"/>
      <c r="E11" s="341">
        <v>466500</v>
      </c>
      <c r="F11" s="341"/>
      <c r="G11" s="341"/>
      <c r="H11" s="341">
        <v>300000</v>
      </c>
      <c r="I11" s="341">
        <v>466500</v>
      </c>
      <c r="J11" s="341"/>
      <c r="K11" s="341"/>
      <c r="L11" s="341"/>
      <c r="M11" s="341">
        <v>466500</v>
      </c>
      <c r="N11" s="341"/>
      <c r="O11" s="341"/>
      <c r="P11" s="663"/>
      <c r="Q11" s="341"/>
      <c r="R11" s="341"/>
      <c r="S11" s="347"/>
      <c r="T11" s="341"/>
      <c r="U11" s="341"/>
      <c r="V11" s="341"/>
      <c r="W11" s="341"/>
      <c r="X11" s="341"/>
      <c r="Y11" s="664"/>
      <c r="Z11" s="347"/>
      <c r="AA11" s="347"/>
      <c r="AB11" s="341"/>
      <c r="AC11" s="341">
        <f t="shared" si="0"/>
        <v>466500</v>
      </c>
      <c r="AD11" s="662">
        <f t="shared" si="1"/>
        <v>0</v>
      </c>
    </row>
    <row r="12" spans="1:30" ht="15.75">
      <c r="A12" s="6" t="s">
        <v>291</v>
      </c>
      <c r="B12" s="18" t="s">
        <v>292</v>
      </c>
      <c r="C12" s="341">
        <f t="shared" si="2"/>
        <v>368000</v>
      </c>
      <c r="D12" s="566"/>
      <c r="E12" s="341">
        <v>368000</v>
      </c>
      <c r="F12" s="341"/>
      <c r="G12" s="341">
        <v>69750</v>
      </c>
      <c r="H12" s="341">
        <v>213300</v>
      </c>
      <c r="I12" s="341">
        <v>368000</v>
      </c>
      <c r="J12" s="341">
        <v>154220</v>
      </c>
      <c r="K12" s="341"/>
      <c r="L12" s="341"/>
      <c r="M12" s="341"/>
      <c r="N12" s="341"/>
      <c r="O12" s="341"/>
      <c r="P12" s="341"/>
      <c r="Q12" s="341">
        <v>108000</v>
      </c>
      <c r="R12" s="341"/>
      <c r="S12" s="347"/>
      <c r="T12" s="341"/>
      <c r="U12" s="341"/>
      <c r="V12" s="341"/>
      <c r="W12" s="341"/>
      <c r="X12" s="341"/>
      <c r="Y12" s="347"/>
      <c r="Z12" s="347"/>
      <c r="AA12" s="347">
        <v>260000</v>
      </c>
      <c r="AB12" s="341"/>
      <c r="AC12" s="341">
        <f t="shared" si="0"/>
        <v>368000</v>
      </c>
      <c r="AD12" s="662">
        <f t="shared" si="1"/>
        <v>0</v>
      </c>
    </row>
    <row r="13" spans="1:30" ht="15.75">
      <c r="A13" s="6" t="s">
        <v>293</v>
      </c>
      <c r="B13" s="18" t="s">
        <v>294</v>
      </c>
      <c r="C13" s="341">
        <f t="shared" si="2"/>
        <v>168000</v>
      </c>
      <c r="D13" s="566"/>
      <c r="E13" s="341">
        <v>168000</v>
      </c>
      <c r="F13" s="341"/>
      <c r="G13" s="341"/>
      <c r="H13" s="341">
        <v>166600</v>
      </c>
      <c r="I13" s="341">
        <v>168000</v>
      </c>
      <c r="J13" s="341"/>
      <c r="K13" s="341"/>
      <c r="L13" s="341"/>
      <c r="M13" s="341">
        <v>72000</v>
      </c>
      <c r="N13" s="341"/>
      <c r="O13" s="341"/>
      <c r="P13" s="341">
        <v>12000</v>
      </c>
      <c r="Q13" s="341">
        <v>24000</v>
      </c>
      <c r="R13" s="341"/>
      <c r="S13" s="347"/>
      <c r="T13" s="341">
        <v>0</v>
      </c>
      <c r="U13" s="341">
        <v>36000</v>
      </c>
      <c r="V13" s="341"/>
      <c r="W13" s="341"/>
      <c r="X13" s="341"/>
      <c r="Y13" s="347"/>
      <c r="Z13" s="347"/>
      <c r="AA13" s="347">
        <v>24000</v>
      </c>
      <c r="AB13" s="341"/>
      <c r="AC13" s="341">
        <f t="shared" si="0"/>
        <v>168000</v>
      </c>
      <c r="AD13" s="662">
        <f t="shared" si="1"/>
        <v>0</v>
      </c>
    </row>
    <row r="14" spans="1:30" ht="15.75">
      <c r="A14" s="6" t="s">
        <v>295</v>
      </c>
      <c r="B14" s="18" t="s">
        <v>296</v>
      </c>
      <c r="C14" s="341">
        <f t="shared" si="2"/>
        <v>0</v>
      </c>
      <c r="D14" s="566"/>
      <c r="E14" s="341">
        <v>0</v>
      </c>
      <c r="F14" s="341"/>
      <c r="G14" s="341"/>
      <c r="H14" s="341">
        <v>240000</v>
      </c>
      <c r="I14" s="341">
        <v>0</v>
      </c>
      <c r="J14" s="341"/>
      <c r="K14" s="341"/>
      <c r="L14" s="341"/>
      <c r="M14" s="341"/>
      <c r="N14" s="341"/>
      <c r="O14" s="341"/>
      <c r="P14" s="341"/>
      <c r="Q14" s="341"/>
      <c r="R14" s="341"/>
      <c r="S14" s="347"/>
      <c r="T14" s="341"/>
      <c r="U14" s="341"/>
      <c r="V14" s="341"/>
      <c r="W14" s="341"/>
      <c r="X14" s="341"/>
      <c r="Y14" s="347"/>
      <c r="Z14" s="347"/>
      <c r="AA14" s="347">
        <v>0</v>
      </c>
      <c r="AB14" s="341"/>
      <c r="AC14" s="341">
        <f t="shared" si="0"/>
        <v>0</v>
      </c>
      <c r="AD14" s="662">
        <f t="shared" si="1"/>
        <v>0</v>
      </c>
    </row>
    <row r="15" spans="1:30" ht="15.75">
      <c r="A15" s="343" t="s">
        <v>297</v>
      </c>
      <c r="B15" s="26" t="s">
        <v>298</v>
      </c>
      <c r="C15" s="341">
        <f>AC15</f>
        <v>49637528</v>
      </c>
      <c r="D15" s="567">
        <f t="shared" ref="D15:H15" si="5">SUM(D5:D14)</f>
        <v>0</v>
      </c>
      <c r="E15" s="341">
        <f t="shared" si="5"/>
        <v>49637528</v>
      </c>
      <c r="F15" s="341">
        <f t="shared" si="5"/>
        <v>0</v>
      </c>
      <c r="G15" s="341">
        <f t="shared" si="5"/>
        <v>22407949</v>
      </c>
      <c r="H15" s="341">
        <f t="shared" si="5"/>
        <v>45221801</v>
      </c>
      <c r="I15" s="341">
        <f t="shared" ref="I15:J15" si="6">SUM(I5:I14)</f>
        <v>51214964</v>
      </c>
      <c r="J15" s="341">
        <f t="shared" si="6"/>
        <v>48854944</v>
      </c>
      <c r="K15" s="340">
        <f t="shared" ref="K15:AB15" si="7">SUM(K5:K14)</f>
        <v>0</v>
      </c>
      <c r="L15" s="340">
        <v>300000</v>
      </c>
      <c r="M15" s="340">
        <f t="shared" si="7"/>
        <v>17033270</v>
      </c>
      <c r="N15" s="340">
        <f t="shared" si="7"/>
        <v>0</v>
      </c>
      <c r="O15" s="340">
        <f t="shared" si="7"/>
        <v>0</v>
      </c>
      <c r="P15" s="340">
        <f t="shared" si="7"/>
        <v>3642000</v>
      </c>
      <c r="Q15" s="340">
        <f t="shared" si="7"/>
        <v>4484670</v>
      </c>
      <c r="R15" s="340">
        <f t="shared" si="7"/>
        <v>0</v>
      </c>
      <c r="S15" s="345">
        <f t="shared" si="7"/>
        <v>0</v>
      </c>
      <c r="T15" s="340">
        <f t="shared" si="7"/>
        <v>0</v>
      </c>
      <c r="U15" s="340">
        <f t="shared" si="7"/>
        <v>9753320</v>
      </c>
      <c r="V15" s="340">
        <f t="shared" si="7"/>
        <v>0</v>
      </c>
      <c r="W15" s="340">
        <f t="shared" si="7"/>
        <v>0</v>
      </c>
      <c r="X15" s="340">
        <f t="shared" si="7"/>
        <v>0</v>
      </c>
      <c r="Y15" s="345">
        <f t="shared" si="7"/>
        <v>0</v>
      </c>
      <c r="Z15" s="345">
        <f t="shared" si="7"/>
        <v>0</v>
      </c>
      <c r="AA15" s="345">
        <f t="shared" si="7"/>
        <v>14418268</v>
      </c>
      <c r="AB15" s="340">
        <f t="shared" si="7"/>
        <v>0</v>
      </c>
      <c r="AC15" s="340">
        <f>SUM(AC5:AC14)</f>
        <v>49637528</v>
      </c>
      <c r="AD15" s="662">
        <f t="shared" si="1"/>
        <v>0</v>
      </c>
    </row>
    <row r="16" spans="1:30" ht="15.75">
      <c r="A16" s="6" t="s">
        <v>299</v>
      </c>
      <c r="B16" s="18" t="s">
        <v>300</v>
      </c>
      <c r="C16" s="341">
        <f t="shared" si="2"/>
        <v>18731400</v>
      </c>
      <c r="D16" s="567"/>
      <c r="E16" s="341">
        <v>18731400</v>
      </c>
      <c r="F16" s="341"/>
      <c r="G16" s="341">
        <v>8867997</v>
      </c>
      <c r="H16" s="341">
        <v>15674475</v>
      </c>
      <c r="I16" s="341">
        <v>21161597</v>
      </c>
      <c r="J16" s="341">
        <v>21161597</v>
      </c>
      <c r="K16" s="341"/>
      <c r="L16" s="341"/>
      <c r="M16" s="341">
        <v>18731400</v>
      </c>
      <c r="N16" s="341"/>
      <c r="O16" s="341"/>
      <c r="P16" s="341"/>
      <c r="Q16" s="341"/>
      <c r="R16" s="341"/>
      <c r="S16" s="347"/>
      <c r="T16" s="341"/>
      <c r="U16" s="341"/>
      <c r="V16" s="341"/>
      <c r="W16" s="341"/>
      <c r="X16" s="341"/>
      <c r="Y16" s="347"/>
      <c r="Z16" s="347"/>
      <c r="AA16" s="347"/>
      <c r="AB16" s="341"/>
      <c r="AC16" s="341">
        <f>SUM(K16:AB16)</f>
        <v>18731400</v>
      </c>
      <c r="AD16" s="662">
        <f t="shared" si="1"/>
        <v>0</v>
      </c>
    </row>
    <row r="17" spans="1:30" ht="15.75">
      <c r="A17" s="6" t="s">
        <v>301</v>
      </c>
      <c r="B17" s="18" t="s">
        <v>302</v>
      </c>
      <c r="C17" s="341">
        <f t="shared" si="2"/>
        <v>1960000</v>
      </c>
      <c r="D17" s="567"/>
      <c r="E17" s="341">
        <v>1960000</v>
      </c>
      <c r="F17" s="341"/>
      <c r="G17" s="341">
        <v>1899845</v>
      </c>
      <c r="H17" s="341">
        <v>3135400</v>
      </c>
      <c r="I17" s="341">
        <v>5544608</v>
      </c>
      <c r="J17" s="341">
        <v>5542770</v>
      </c>
      <c r="K17" s="341"/>
      <c r="L17" s="341"/>
      <c r="M17" s="341"/>
      <c r="N17" s="341"/>
      <c r="O17" s="341"/>
      <c r="P17" s="341">
        <v>1000000</v>
      </c>
      <c r="Q17" s="341"/>
      <c r="R17" s="341"/>
      <c r="S17" s="347"/>
      <c r="T17" s="341"/>
      <c r="U17" s="341"/>
      <c r="V17" s="341"/>
      <c r="W17" s="341"/>
      <c r="X17" s="341"/>
      <c r="Y17" s="347"/>
      <c r="Z17" s="347"/>
      <c r="AA17" s="347">
        <v>0</v>
      </c>
      <c r="AB17" s="341">
        <v>960000</v>
      </c>
      <c r="AC17" s="341">
        <f>SUM(K17:AB17)</f>
        <v>1960000</v>
      </c>
      <c r="AD17" s="662">
        <f t="shared" si="1"/>
        <v>0</v>
      </c>
    </row>
    <row r="18" spans="1:30" ht="15.75">
      <c r="A18" s="6" t="s">
        <v>303</v>
      </c>
      <c r="B18" s="18" t="s">
        <v>304</v>
      </c>
      <c r="C18" s="341">
        <f t="shared" si="2"/>
        <v>3475500</v>
      </c>
      <c r="D18" s="567"/>
      <c r="E18" s="341">
        <v>3475500</v>
      </c>
      <c r="F18" s="341"/>
      <c r="G18" s="341">
        <v>3235014</v>
      </c>
      <c r="H18" s="341">
        <v>8982322</v>
      </c>
      <c r="I18" s="341">
        <v>8485500</v>
      </c>
      <c r="J18" s="341">
        <v>7974650</v>
      </c>
      <c r="K18" s="341"/>
      <c r="L18" s="341"/>
      <c r="M18" s="341">
        <v>1747500</v>
      </c>
      <c r="N18" s="341"/>
      <c r="O18" s="341"/>
      <c r="P18" s="341">
        <v>1728000</v>
      </c>
      <c r="Q18" s="341"/>
      <c r="R18" s="341"/>
      <c r="S18" s="347"/>
      <c r="T18" s="340"/>
      <c r="U18" s="341"/>
      <c r="V18" s="341"/>
      <c r="W18" s="341"/>
      <c r="X18" s="341"/>
      <c r="Y18" s="347"/>
      <c r="Z18" s="347"/>
      <c r="AA18" s="347"/>
      <c r="AB18" s="341"/>
      <c r="AC18" s="341">
        <f>SUM(K18:AB18)</f>
        <v>3475500</v>
      </c>
      <c r="AD18" s="662">
        <f t="shared" si="1"/>
        <v>0</v>
      </c>
    </row>
    <row r="19" spans="1:30" ht="15.75">
      <c r="A19" s="343" t="s">
        <v>305</v>
      </c>
      <c r="B19" s="26" t="s">
        <v>306</v>
      </c>
      <c r="C19" s="341">
        <f t="shared" si="2"/>
        <v>24166900</v>
      </c>
      <c r="D19" s="566">
        <f>SUM(D16:D18)</f>
        <v>0</v>
      </c>
      <c r="E19" s="341">
        <v>24166900</v>
      </c>
      <c r="F19" s="341">
        <f>SUM(F16:F18)</f>
        <v>0</v>
      </c>
      <c r="G19" s="341">
        <f>SUM(G16:G18)</f>
        <v>14002856</v>
      </c>
      <c r="H19" s="341">
        <f>SUM(H16:H18)</f>
        <v>27792197</v>
      </c>
      <c r="I19" s="341">
        <f>SUM(I16:I18)</f>
        <v>35191705</v>
      </c>
      <c r="J19" s="341">
        <f>SUM(J16:J18)</f>
        <v>34679017</v>
      </c>
      <c r="K19" s="340">
        <f t="shared" ref="K19:AB19" si="8">SUM(K16:K18)</f>
        <v>0</v>
      </c>
      <c r="L19" s="340">
        <f t="shared" si="8"/>
        <v>0</v>
      </c>
      <c r="M19" s="340">
        <f>SUM(M16:M18)</f>
        <v>20478900</v>
      </c>
      <c r="N19" s="340">
        <f t="shared" si="8"/>
        <v>0</v>
      </c>
      <c r="O19" s="340">
        <f t="shared" si="8"/>
        <v>0</v>
      </c>
      <c r="P19" s="340">
        <f t="shared" si="8"/>
        <v>2728000</v>
      </c>
      <c r="Q19" s="340">
        <f t="shared" si="8"/>
        <v>0</v>
      </c>
      <c r="R19" s="340">
        <f t="shared" si="8"/>
        <v>0</v>
      </c>
      <c r="S19" s="345">
        <f t="shared" si="8"/>
        <v>0</v>
      </c>
      <c r="T19" s="340">
        <f t="shared" si="8"/>
        <v>0</v>
      </c>
      <c r="U19" s="340">
        <f t="shared" si="8"/>
        <v>0</v>
      </c>
      <c r="V19" s="340">
        <f t="shared" si="8"/>
        <v>0</v>
      </c>
      <c r="W19" s="340">
        <f t="shared" si="8"/>
        <v>0</v>
      </c>
      <c r="X19" s="340">
        <f t="shared" si="8"/>
        <v>0</v>
      </c>
      <c r="Y19" s="345">
        <f t="shared" si="8"/>
        <v>0</v>
      </c>
      <c r="Z19" s="345">
        <f t="shared" si="8"/>
        <v>0</v>
      </c>
      <c r="AA19" s="345">
        <f t="shared" si="8"/>
        <v>0</v>
      </c>
      <c r="AB19" s="340">
        <f t="shared" si="8"/>
        <v>960000</v>
      </c>
      <c r="AC19" s="340">
        <f>AC16+AC17+AC18</f>
        <v>24166900</v>
      </c>
      <c r="AD19" s="662">
        <f t="shared" si="1"/>
        <v>0</v>
      </c>
    </row>
    <row r="20" spans="1:30" ht="15.75">
      <c r="A20" s="343" t="s">
        <v>11</v>
      </c>
      <c r="B20" s="26" t="s">
        <v>307</v>
      </c>
      <c r="C20" s="341">
        <f t="shared" si="2"/>
        <v>73804428</v>
      </c>
      <c r="D20" s="566">
        <f>SUM(D15,D19)</f>
        <v>0</v>
      </c>
      <c r="E20" s="341">
        <f t="shared" ref="E20:J20" si="9">E15+E19</f>
        <v>73804428</v>
      </c>
      <c r="F20" s="341">
        <f t="shared" si="9"/>
        <v>0</v>
      </c>
      <c r="G20" s="341">
        <f t="shared" si="9"/>
        <v>36410805</v>
      </c>
      <c r="H20" s="341">
        <f t="shared" si="9"/>
        <v>73013998</v>
      </c>
      <c r="I20" s="341">
        <f t="shared" si="9"/>
        <v>86406669</v>
      </c>
      <c r="J20" s="341">
        <f t="shared" si="9"/>
        <v>83533961</v>
      </c>
      <c r="K20" s="340">
        <f t="shared" ref="K20:AB20" si="10">SUM(K15,K19)</f>
        <v>0</v>
      </c>
      <c r="L20" s="340">
        <f t="shared" si="10"/>
        <v>300000</v>
      </c>
      <c r="M20" s="340">
        <f>SUM(M15,M19)</f>
        <v>37512170</v>
      </c>
      <c r="N20" s="340">
        <f t="shared" si="10"/>
        <v>0</v>
      </c>
      <c r="O20" s="340">
        <f t="shared" si="10"/>
        <v>0</v>
      </c>
      <c r="P20" s="340">
        <f t="shared" si="10"/>
        <v>6370000</v>
      </c>
      <c r="Q20" s="340">
        <f t="shared" si="10"/>
        <v>4484670</v>
      </c>
      <c r="R20" s="340">
        <f t="shared" si="10"/>
        <v>0</v>
      </c>
      <c r="S20" s="345">
        <f t="shared" si="10"/>
        <v>0</v>
      </c>
      <c r="T20" s="340">
        <f t="shared" si="10"/>
        <v>0</v>
      </c>
      <c r="U20" s="340">
        <f t="shared" si="10"/>
        <v>9753320</v>
      </c>
      <c r="V20" s="340">
        <f t="shared" si="10"/>
        <v>0</v>
      </c>
      <c r="W20" s="340">
        <f t="shared" si="10"/>
        <v>0</v>
      </c>
      <c r="X20" s="340">
        <f t="shared" si="10"/>
        <v>0</v>
      </c>
      <c r="Y20" s="345">
        <f t="shared" si="10"/>
        <v>0</v>
      </c>
      <c r="Z20" s="345">
        <f t="shared" si="10"/>
        <v>0</v>
      </c>
      <c r="AA20" s="345">
        <f t="shared" si="10"/>
        <v>14418268</v>
      </c>
      <c r="AB20" s="340">
        <f t="shared" si="10"/>
        <v>960000</v>
      </c>
      <c r="AC20" s="340">
        <f>AC15+AC19</f>
        <v>73804428</v>
      </c>
      <c r="AD20" s="662">
        <f t="shared" si="1"/>
        <v>0</v>
      </c>
    </row>
    <row r="21" spans="1:30" ht="15.75">
      <c r="A21" s="6" t="s">
        <v>308</v>
      </c>
      <c r="B21" s="18" t="s">
        <v>309</v>
      </c>
      <c r="C21" s="341">
        <f t="shared" si="2"/>
        <v>8990594</v>
      </c>
      <c r="D21" s="566"/>
      <c r="E21" s="341">
        <v>8990594</v>
      </c>
      <c r="F21" s="341"/>
      <c r="G21" s="341">
        <v>5082705</v>
      </c>
      <c r="H21" s="341">
        <v>10839684</v>
      </c>
      <c r="I21" s="341">
        <v>10757194</v>
      </c>
      <c r="J21" s="341">
        <v>10946146</v>
      </c>
      <c r="K21" s="341"/>
      <c r="L21" s="341">
        <v>39000</v>
      </c>
      <c r="M21" s="341">
        <v>4635952</v>
      </c>
      <c r="N21" s="341"/>
      <c r="O21" s="341"/>
      <c r="P21" s="341">
        <v>794040</v>
      </c>
      <c r="Q21" s="341">
        <v>533347</v>
      </c>
      <c r="R21" s="341"/>
      <c r="S21" s="347"/>
      <c r="T21" s="341">
        <v>0</v>
      </c>
      <c r="U21" s="341">
        <v>1091000</v>
      </c>
      <c r="V21" s="341"/>
      <c r="W21" s="341"/>
      <c r="X21" s="341"/>
      <c r="Y21" s="347"/>
      <c r="Z21" s="347"/>
      <c r="AA21" s="347">
        <v>1772455</v>
      </c>
      <c r="AB21" s="341">
        <v>124800</v>
      </c>
      <c r="AC21" s="341">
        <f>SUM(K21:AB21)</f>
        <v>8990594</v>
      </c>
      <c r="AD21" s="662">
        <f t="shared" si="1"/>
        <v>0</v>
      </c>
    </row>
    <row r="22" spans="1:30" ht="15.75">
      <c r="A22" s="6" t="s">
        <v>310</v>
      </c>
      <c r="B22" s="18" t="s">
        <v>311</v>
      </c>
      <c r="C22" s="341">
        <f t="shared" si="2"/>
        <v>381875</v>
      </c>
      <c r="D22" s="566"/>
      <c r="E22" s="341">
        <v>381875</v>
      </c>
      <c r="F22" s="341">
        <f t="shared" ref="E22:F56" si="11">AF22</f>
        <v>0</v>
      </c>
      <c r="G22" s="341">
        <f t="shared" ref="G22:J56" si="12">AF22</f>
        <v>0</v>
      </c>
      <c r="H22" s="341">
        <f t="shared" si="12"/>
        <v>0</v>
      </c>
      <c r="I22" s="341"/>
      <c r="J22" s="341">
        <f t="shared" si="12"/>
        <v>0</v>
      </c>
      <c r="K22" s="341"/>
      <c r="L22" s="341"/>
      <c r="M22" s="341">
        <v>170625</v>
      </c>
      <c r="N22" s="341"/>
      <c r="O22" s="341"/>
      <c r="P22" s="341">
        <v>32500</v>
      </c>
      <c r="Q22" s="341">
        <v>32500</v>
      </c>
      <c r="R22" s="341"/>
      <c r="S22" s="347"/>
      <c r="T22" s="341">
        <v>0</v>
      </c>
      <c r="U22" s="341">
        <v>81250</v>
      </c>
      <c r="V22" s="341"/>
      <c r="W22" s="341"/>
      <c r="X22" s="341"/>
      <c r="Y22" s="347"/>
      <c r="Z22" s="347"/>
      <c r="AA22" s="347">
        <v>65000</v>
      </c>
      <c r="AB22" s="341"/>
      <c r="AC22" s="341">
        <f>SUM(K22:AB22)</f>
        <v>381875</v>
      </c>
      <c r="AD22" s="662">
        <f t="shared" si="1"/>
        <v>0</v>
      </c>
    </row>
    <row r="23" spans="1:30" ht="15.75">
      <c r="A23" s="6" t="s">
        <v>312</v>
      </c>
      <c r="B23" s="18" t="s">
        <v>313</v>
      </c>
      <c r="C23" s="341">
        <f t="shared" si="2"/>
        <v>200000</v>
      </c>
      <c r="D23" s="566"/>
      <c r="E23" s="341">
        <v>200000</v>
      </c>
      <c r="F23" s="341"/>
      <c r="G23" s="341">
        <f t="shared" si="12"/>
        <v>0</v>
      </c>
      <c r="H23" s="341">
        <f t="shared" si="12"/>
        <v>0</v>
      </c>
      <c r="I23" s="341">
        <v>200000</v>
      </c>
      <c r="J23" s="341">
        <v>9752</v>
      </c>
      <c r="K23" s="341"/>
      <c r="L23" s="341"/>
      <c r="M23" s="341">
        <v>200000</v>
      </c>
      <c r="N23" s="341"/>
      <c r="O23" s="341"/>
      <c r="P23" s="341"/>
      <c r="Q23" s="341"/>
      <c r="R23" s="341"/>
      <c r="S23" s="347"/>
      <c r="T23" s="341"/>
      <c r="U23" s="341"/>
      <c r="V23" s="341"/>
      <c r="W23" s="341"/>
      <c r="X23" s="341"/>
      <c r="Y23" s="347"/>
      <c r="Z23" s="347"/>
      <c r="AA23" s="347">
        <v>0</v>
      </c>
      <c r="AB23" s="341"/>
      <c r="AC23" s="341">
        <f>SUM(K23:AB23)</f>
        <v>200000</v>
      </c>
      <c r="AD23" s="662">
        <f t="shared" si="1"/>
        <v>0</v>
      </c>
    </row>
    <row r="24" spans="1:30" ht="15.75">
      <c r="A24" s="6" t="s">
        <v>314</v>
      </c>
      <c r="B24" s="18" t="s">
        <v>315</v>
      </c>
      <c r="C24" s="341">
        <f t="shared" si="2"/>
        <v>434625</v>
      </c>
      <c r="D24" s="566"/>
      <c r="E24" s="341">
        <v>434625</v>
      </c>
      <c r="F24" s="341"/>
      <c r="G24" s="341">
        <f t="shared" si="12"/>
        <v>0</v>
      </c>
      <c r="H24" s="341">
        <f t="shared" si="12"/>
        <v>0</v>
      </c>
      <c r="I24" s="341"/>
      <c r="J24" s="341">
        <f t="shared" si="12"/>
        <v>0</v>
      </c>
      <c r="K24" s="341"/>
      <c r="L24" s="341"/>
      <c r="M24" s="341">
        <v>190875</v>
      </c>
      <c r="N24" s="341"/>
      <c r="O24" s="341"/>
      <c r="P24" s="341">
        <v>37500</v>
      </c>
      <c r="Q24" s="341">
        <v>37500</v>
      </c>
      <c r="R24" s="341"/>
      <c r="S24" s="347"/>
      <c r="T24" s="341">
        <v>0</v>
      </c>
      <c r="U24" s="341">
        <v>93750</v>
      </c>
      <c r="V24" s="341"/>
      <c r="W24" s="341"/>
      <c r="X24" s="341"/>
      <c r="Y24" s="347"/>
      <c r="Z24" s="347"/>
      <c r="AA24" s="347">
        <v>75000</v>
      </c>
      <c r="AB24" s="341"/>
      <c r="AC24" s="341">
        <f>SUM(K24:AB24)</f>
        <v>434625</v>
      </c>
      <c r="AD24" s="662">
        <f t="shared" si="1"/>
        <v>0</v>
      </c>
    </row>
    <row r="25" spans="1:30" ht="15.75">
      <c r="A25" s="343" t="s">
        <v>15</v>
      </c>
      <c r="B25" s="346" t="s">
        <v>316</v>
      </c>
      <c r="C25" s="341">
        <f t="shared" si="2"/>
        <v>10007094</v>
      </c>
      <c r="D25" s="566">
        <f t="shared" ref="D25:J25" si="13">SUM(D21:D24)</f>
        <v>0</v>
      </c>
      <c r="E25" s="341">
        <f t="shared" si="13"/>
        <v>10007094</v>
      </c>
      <c r="F25" s="341">
        <f t="shared" si="13"/>
        <v>0</v>
      </c>
      <c r="G25" s="341">
        <f t="shared" si="13"/>
        <v>5082705</v>
      </c>
      <c r="H25" s="341">
        <f t="shared" si="13"/>
        <v>10839684</v>
      </c>
      <c r="I25" s="341">
        <f t="shared" si="13"/>
        <v>10957194</v>
      </c>
      <c r="J25" s="341">
        <f t="shared" si="13"/>
        <v>10955898</v>
      </c>
      <c r="K25" s="340">
        <f t="shared" ref="K25:AB25" si="14">SUM(K21:K24)</f>
        <v>0</v>
      </c>
      <c r="L25" s="340">
        <f t="shared" si="14"/>
        <v>39000</v>
      </c>
      <c r="M25" s="340">
        <f t="shared" si="14"/>
        <v>5197452</v>
      </c>
      <c r="N25" s="340">
        <f t="shared" si="14"/>
        <v>0</v>
      </c>
      <c r="O25" s="340">
        <f t="shared" si="14"/>
        <v>0</v>
      </c>
      <c r="P25" s="340">
        <f t="shared" si="14"/>
        <v>864040</v>
      </c>
      <c r="Q25" s="340">
        <f t="shared" si="14"/>
        <v>603347</v>
      </c>
      <c r="R25" s="340">
        <f t="shared" si="14"/>
        <v>0</v>
      </c>
      <c r="S25" s="345">
        <f t="shared" si="14"/>
        <v>0</v>
      </c>
      <c r="T25" s="340">
        <f t="shared" si="14"/>
        <v>0</v>
      </c>
      <c r="U25" s="340">
        <f t="shared" si="14"/>
        <v>1266000</v>
      </c>
      <c r="V25" s="340">
        <f t="shared" si="14"/>
        <v>0</v>
      </c>
      <c r="W25" s="340">
        <f t="shared" si="14"/>
        <v>0</v>
      </c>
      <c r="X25" s="340">
        <f t="shared" si="14"/>
        <v>0</v>
      </c>
      <c r="Y25" s="345">
        <f t="shared" si="14"/>
        <v>0</v>
      </c>
      <c r="Z25" s="345">
        <f t="shared" si="14"/>
        <v>0</v>
      </c>
      <c r="AA25" s="345">
        <f t="shared" si="14"/>
        <v>1912455</v>
      </c>
      <c r="AB25" s="340">
        <f t="shared" si="14"/>
        <v>124800</v>
      </c>
      <c r="AC25" s="340">
        <f>SUM(AC21:AC24)</f>
        <v>10007094</v>
      </c>
      <c r="AD25" s="662">
        <f t="shared" si="1"/>
        <v>0</v>
      </c>
    </row>
    <row r="26" spans="1:30" ht="15.75">
      <c r="A26" s="6" t="s">
        <v>317</v>
      </c>
      <c r="B26" s="25" t="s">
        <v>318</v>
      </c>
      <c r="C26" s="341">
        <f t="shared" si="2"/>
        <v>0</v>
      </c>
      <c r="D26" s="568"/>
      <c r="E26" s="341"/>
      <c r="F26" s="341"/>
      <c r="G26" s="341"/>
      <c r="H26" s="341">
        <v>521828</v>
      </c>
      <c r="I26" s="341"/>
      <c r="J26" s="341"/>
      <c r="K26" s="347"/>
      <c r="L26" s="347"/>
      <c r="M26" s="347"/>
      <c r="N26" s="347">
        <v>0</v>
      </c>
      <c r="O26" s="347"/>
      <c r="P26" s="347"/>
      <c r="Q26" s="347">
        <v>0</v>
      </c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7">
        <f t="shared" ref="AC26:AC57" si="15">SUM(K26:AB26)</f>
        <v>0</v>
      </c>
      <c r="AD26" s="662">
        <f t="shared" si="1"/>
        <v>0</v>
      </c>
    </row>
    <row r="27" spans="1:30" ht="15.75">
      <c r="A27" s="6" t="s">
        <v>319</v>
      </c>
      <c r="B27" s="25" t="s">
        <v>320</v>
      </c>
      <c r="C27" s="341">
        <f t="shared" si="2"/>
        <v>900000</v>
      </c>
      <c r="D27" s="568"/>
      <c r="E27" s="341">
        <v>900000</v>
      </c>
      <c r="F27" s="341"/>
      <c r="G27" s="341">
        <v>175655</v>
      </c>
      <c r="H27" s="341">
        <v>223266</v>
      </c>
      <c r="I27" s="341">
        <v>900000</v>
      </c>
      <c r="J27" s="341">
        <v>284171</v>
      </c>
      <c r="K27" s="347"/>
      <c r="L27" s="347"/>
      <c r="M27" s="347">
        <v>300000</v>
      </c>
      <c r="N27" s="347"/>
      <c r="O27" s="347"/>
      <c r="P27" s="347">
        <v>500000</v>
      </c>
      <c r="Q27" s="347"/>
      <c r="R27" s="347"/>
      <c r="S27" s="347"/>
      <c r="T27" s="347"/>
      <c r="U27" s="347"/>
      <c r="V27" s="347"/>
      <c r="W27" s="347"/>
      <c r="X27" s="347"/>
      <c r="Y27" s="347">
        <v>0</v>
      </c>
      <c r="Z27" s="347"/>
      <c r="AA27" s="347">
        <v>100000</v>
      </c>
      <c r="AB27" s="347"/>
      <c r="AC27" s="347">
        <f t="shared" si="15"/>
        <v>900000</v>
      </c>
      <c r="AD27" s="662">
        <f t="shared" si="1"/>
        <v>0</v>
      </c>
    </row>
    <row r="28" spans="1:30" ht="15.75">
      <c r="A28" s="343" t="s">
        <v>321</v>
      </c>
      <c r="B28" s="142" t="s">
        <v>322</v>
      </c>
      <c r="C28" s="341">
        <f t="shared" si="2"/>
        <v>900000</v>
      </c>
      <c r="D28" s="568">
        <f>SUM(D26:D27)</f>
        <v>0</v>
      </c>
      <c r="E28" s="341">
        <f>SUM(E26:E27)</f>
        <v>900000</v>
      </c>
      <c r="F28" s="341">
        <f>SUM(F26:F27)</f>
        <v>0</v>
      </c>
      <c r="G28" s="341">
        <f>G26+G27</f>
        <v>175655</v>
      </c>
      <c r="H28" s="341">
        <f>H26+H27</f>
        <v>745094</v>
      </c>
      <c r="I28" s="341">
        <f>SUM(I26:I27)</f>
        <v>900000</v>
      </c>
      <c r="J28" s="341">
        <f>J26+J27</f>
        <v>284171</v>
      </c>
      <c r="K28" s="345">
        <f t="shared" ref="K28:P28" si="16">SUM(K26:K27)</f>
        <v>0</v>
      </c>
      <c r="L28" s="345">
        <f t="shared" si="16"/>
        <v>0</v>
      </c>
      <c r="M28" s="345">
        <f>SUM(M26:M27)</f>
        <v>300000</v>
      </c>
      <c r="N28" s="345">
        <f t="shared" si="16"/>
        <v>0</v>
      </c>
      <c r="O28" s="345">
        <f t="shared" si="16"/>
        <v>0</v>
      </c>
      <c r="P28" s="345">
        <f t="shared" si="16"/>
        <v>500000</v>
      </c>
      <c r="Q28" s="345">
        <f>SUM(Q26:Q27)</f>
        <v>0</v>
      </c>
      <c r="R28" s="345">
        <f t="shared" ref="R28:X28" si="17">SUM(R26:R27)</f>
        <v>0</v>
      </c>
      <c r="S28" s="345">
        <f t="shared" si="17"/>
        <v>0</v>
      </c>
      <c r="T28" s="345">
        <f t="shared" si="17"/>
        <v>0</v>
      </c>
      <c r="U28" s="345">
        <f t="shared" si="17"/>
        <v>0</v>
      </c>
      <c r="V28" s="345">
        <f t="shared" si="17"/>
        <v>0</v>
      </c>
      <c r="W28" s="345">
        <f t="shared" si="17"/>
        <v>0</v>
      </c>
      <c r="X28" s="345">
        <f t="shared" si="17"/>
        <v>0</v>
      </c>
      <c r="Y28" s="345">
        <f>SUM(Y26+Y27)</f>
        <v>0</v>
      </c>
      <c r="Z28" s="345">
        <f>SUM(Z26:Z27)</f>
        <v>0</v>
      </c>
      <c r="AA28" s="345">
        <f>SUM(AA26+AA27)</f>
        <v>100000</v>
      </c>
      <c r="AB28" s="345">
        <f>SUM(AB26:AB27)</f>
        <v>0</v>
      </c>
      <c r="AC28" s="347">
        <f t="shared" si="15"/>
        <v>900000</v>
      </c>
      <c r="AD28" s="662">
        <f t="shared" si="1"/>
        <v>0</v>
      </c>
    </row>
    <row r="29" spans="1:30" ht="15.75">
      <c r="A29" s="6" t="s">
        <v>323</v>
      </c>
      <c r="B29" s="25" t="s">
        <v>324</v>
      </c>
      <c r="C29" s="341">
        <f t="shared" si="2"/>
        <v>0</v>
      </c>
      <c r="D29" s="568"/>
      <c r="E29" s="341">
        <f t="shared" si="11"/>
        <v>0</v>
      </c>
      <c r="F29" s="341"/>
      <c r="G29" s="341">
        <f t="shared" si="12"/>
        <v>0</v>
      </c>
      <c r="H29" s="341">
        <v>181149</v>
      </c>
      <c r="I29" s="341">
        <f t="shared" ref="I29" si="18">AI29</f>
        <v>0</v>
      </c>
      <c r="J29" s="341">
        <f t="shared" si="12"/>
        <v>0</v>
      </c>
      <c r="K29" s="347"/>
      <c r="L29" s="347"/>
      <c r="M29" s="347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7"/>
      <c r="Z29" s="347"/>
      <c r="AA29" s="347"/>
      <c r="AB29" s="347"/>
      <c r="AC29" s="347">
        <f t="shared" si="15"/>
        <v>0</v>
      </c>
      <c r="AD29" s="662">
        <f t="shared" si="1"/>
        <v>0</v>
      </c>
    </row>
    <row r="30" spans="1:30" ht="15.75">
      <c r="A30" s="6" t="s">
        <v>325</v>
      </c>
      <c r="B30" s="25" t="s">
        <v>326</v>
      </c>
      <c r="C30" s="341">
        <f t="shared" si="2"/>
        <v>250000</v>
      </c>
      <c r="D30" s="568"/>
      <c r="E30" s="341">
        <v>1250000</v>
      </c>
      <c r="F30" s="341"/>
      <c r="G30" s="341">
        <v>1034199</v>
      </c>
      <c r="H30" s="341">
        <v>1365844</v>
      </c>
      <c r="I30" s="341">
        <v>1669010</v>
      </c>
      <c r="J30" s="341">
        <v>1746778</v>
      </c>
      <c r="K30" s="347"/>
      <c r="L30" s="347"/>
      <c r="M30" s="347"/>
      <c r="N30" s="347"/>
      <c r="O30" s="347"/>
      <c r="P30" s="347">
        <v>200000</v>
      </c>
      <c r="Q30" s="347"/>
      <c r="R30" s="347"/>
      <c r="S30" s="347"/>
      <c r="T30" s="347"/>
      <c r="U30" s="347">
        <v>50000</v>
      </c>
      <c r="V30" s="347"/>
      <c r="W30" s="347"/>
      <c r="X30" s="347"/>
      <c r="Y30" s="347">
        <v>0</v>
      </c>
      <c r="Z30" s="347"/>
      <c r="AA30" s="347">
        <v>0</v>
      </c>
      <c r="AB30" s="347"/>
      <c r="AC30" s="347">
        <f t="shared" si="15"/>
        <v>250000</v>
      </c>
      <c r="AD30" s="662">
        <f t="shared" si="1"/>
        <v>0</v>
      </c>
    </row>
    <row r="31" spans="1:30" ht="15.75">
      <c r="A31" s="6" t="s">
        <v>327</v>
      </c>
      <c r="B31" s="25" t="s">
        <v>328</v>
      </c>
      <c r="C31" s="341">
        <f t="shared" si="2"/>
        <v>0</v>
      </c>
      <c r="D31" s="568"/>
      <c r="E31" s="341">
        <f t="shared" si="11"/>
        <v>0</v>
      </c>
      <c r="F31" s="341">
        <f t="shared" si="11"/>
        <v>0</v>
      </c>
      <c r="G31" s="341">
        <f t="shared" si="12"/>
        <v>0</v>
      </c>
      <c r="H31" s="341">
        <f t="shared" si="12"/>
        <v>0</v>
      </c>
      <c r="I31" s="341">
        <v>1200000</v>
      </c>
      <c r="J31" s="341">
        <v>1166665</v>
      </c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>
        <v>0</v>
      </c>
      <c r="V31" s="347"/>
      <c r="W31" s="347"/>
      <c r="X31" s="347"/>
      <c r="Y31" s="347"/>
      <c r="Z31" s="347"/>
      <c r="AA31" s="347"/>
      <c r="AB31" s="347"/>
      <c r="AC31" s="347">
        <f t="shared" si="15"/>
        <v>0</v>
      </c>
      <c r="AD31" s="662">
        <f t="shared" si="1"/>
        <v>0</v>
      </c>
    </row>
    <row r="32" spans="1:30" ht="15.75">
      <c r="A32" s="6" t="s">
        <v>329</v>
      </c>
      <c r="B32" s="25" t="s">
        <v>330</v>
      </c>
      <c r="C32" s="341">
        <f t="shared" si="2"/>
        <v>2300000</v>
      </c>
      <c r="D32" s="568"/>
      <c r="E32" s="341">
        <v>1300000</v>
      </c>
      <c r="F32" s="341"/>
      <c r="G32" s="341">
        <v>603174</v>
      </c>
      <c r="H32" s="341">
        <v>2090130</v>
      </c>
      <c r="I32" s="341">
        <v>1300000</v>
      </c>
      <c r="J32" s="341">
        <v>1343892</v>
      </c>
      <c r="K32" s="347"/>
      <c r="L32" s="347"/>
      <c r="M32" s="347"/>
      <c r="N32" s="347">
        <v>1000000</v>
      </c>
      <c r="O32" s="347"/>
      <c r="P32" s="347"/>
      <c r="Q32" s="347"/>
      <c r="R32" s="347"/>
      <c r="S32" s="347">
        <v>0</v>
      </c>
      <c r="T32" s="347">
        <v>1300000</v>
      </c>
      <c r="U32" s="347"/>
      <c r="V32" s="347"/>
      <c r="W32" s="347"/>
      <c r="X32" s="347"/>
      <c r="Y32" s="347"/>
      <c r="Z32" s="347"/>
      <c r="AA32" s="347"/>
      <c r="AB32" s="347"/>
      <c r="AC32" s="347">
        <f t="shared" si="15"/>
        <v>2300000</v>
      </c>
      <c r="AD32" s="662">
        <f t="shared" si="1"/>
        <v>0</v>
      </c>
    </row>
    <row r="33" spans="1:30" ht="15.75">
      <c r="A33" s="6" t="s">
        <v>331</v>
      </c>
      <c r="B33" s="25" t="s">
        <v>332</v>
      </c>
      <c r="C33" s="341">
        <f t="shared" si="2"/>
        <v>1100000</v>
      </c>
      <c r="D33" s="568"/>
      <c r="E33" s="341">
        <v>110000</v>
      </c>
      <c r="F33" s="341"/>
      <c r="G33" s="341">
        <v>1200000</v>
      </c>
      <c r="H33" s="341">
        <v>799999</v>
      </c>
      <c r="I33" s="341">
        <v>60000</v>
      </c>
      <c r="J33" s="341">
        <v>59944</v>
      </c>
      <c r="K33" s="347"/>
      <c r="L33" s="347"/>
      <c r="M33" s="347">
        <v>300000</v>
      </c>
      <c r="N33" s="347"/>
      <c r="O33" s="347"/>
      <c r="P33" s="347">
        <v>100000</v>
      </c>
      <c r="Q33" s="347">
        <v>100000</v>
      </c>
      <c r="R33" s="347"/>
      <c r="S33" s="347"/>
      <c r="T33" s="347"/>
      <c r="U33" s="347">
        <v>400000</v>
      </c>
      <c r="V33" s="347"/>
      <c r="W33" s="347"/>
      <c r="X33" s="347"/>
      <c r="Y33" s="347"/>
      <c r="Z33" s="347"/>
      <c r="AA33" s="347">
        <v>200000</v>
      </c>
      <c r="AB33" s="347"/>
      <c r="AC33" s="347">
        <f t="shared" si="15"/>
        <v>1100000</v>
      </c>
      <c r="AD33" s="662">
        <f t="shared" si="1"/>
        <v>0</v>
      </c>
    </row>
    <row r="34" spans="1:30" ht="15.75">
      <c r="A34" s="6" t="s">
        <v>333</v>
      </c>
      <c r="B34" s="25" t="s">
        <v>334</v>
      </c>
      <c r="C34" s="341">
        <f t="shared" si="2"/>
        <v>8650000</v>
      </c>
      <c r="D34" s="568"/>
      <c r="E34" s="341">
        <v>8650000</v>
      </c>
      <c r="F34" s="341"/>
      <c r="G34" s="341">
        <v>3309012</v>
      </c>
      <c r="H34" s="341">
        <v>4459526</v>
      </c>
      <c r="I34" s="341">
        <v>7100000</v>
      </c>
      <c r="J34" s="341">
        <v>7097374</v>
      </c>
      <c r="K34" s="347"/>
      <c r="L34" s="347">
        <v>0</v>
      </c>
      <c r="M34" s="347">
        <v>3500000</v>
      </c>
      <c r="N34" s="347">
        <v>0</v>
      </c>
      <c r="O34" s="347">
        <v>0</v>
      </c>
      <c r="P34" s="347">
        <v>4000000</v>
      </c>
      <c r="Q34" s="347">
        <v>250000</v>
      </c>
      <c r="R34" s="347"/>
      <c r="S34" s="347"/>
      <c r="T34" s="347">
        <v>0</v>
      </c>
      <c r="U34" s="347">
        <v>400000</v>
      </c>
      <c r="V34" s="347"/>
      <c r="W34" s="347"/>
      <c r="X34" s="347"/>
      <c r="Y34" s="347"/>
      <c r="Z34" s="347">
        <v>0</v>
      </c>
      <c r="AA34" s="347">
        <v>500000</v>
      </c>
      <c r="AB34" s="347"/>
      <c r="AC34" s="347">
        <f t="shared" si="15"/>
        <v>8650000</v>
      </c>
      <c r="AD34" s="662">
        <f t="shared" si="1"/>
        <v>0</v>
      </c>
    </row>
    <row r="35" spans="1:30" ht="15.75">
      <c r="A35" s="6" t="s">
        <v>327</v>
      </c>
      <c r="B35" s="142" t="s">
        <v>335</v>
      </c>
      <c r="C35" s="341">
        <f t="shared" si="2"/>
        <v>12300000</v>
      </c>
      <c r="D35" s="569">
        <f>SUM(D29:D34)</f>
        <v>0</v>
      </c>
      <c r="E35" s="341">
        <v>12300000</v>
      </c>
      <c r="F35" s="341">
        <f>SUM(F29:F34)</f>
        <v>0</v>
      </c>
      <c r="G35" s="341">
        <f>SUM(G28:G34)</f>
        <v>6322040</v>
      </c>
      <c r="H35" s="341">
        <f>SUM(H29:H34)</f>
        <v>8896648</v>
      </c>
      <c r="I35" s="341">
        <f>SUM(I28:I34)</f>
        <v>12229010</v>
      </c>
      <c r="J35" s="341">
        <f>SUM(J28:J34)</f>
        <v>11698824</v>
      </c>
      <c r="K35" s="345">
        <f>SUM(K29:K34)</f>
        <v>0</v>
      </c>
      <c r="L35" s="345">
        <f t="shared" ref="L35:AB35" si="19">SUM(L29:L34)</f>
        <v>0</v>
      </c>
      <c r="M35" s="345">
        <f t="shared" si="19"/>
        <v>3800000</v>
      </c>
      <c r="N35" s="345">
        <f t="shared" si="19"/>
        <v>1000000</v>
      </c>
      <c r="O35" s="345">
        <f t="shared" si="19"/>
        <v>0</v>
      </c>
      <c r="P35" s="345">
        <f t="shared" si="19"/>
        <v>4300000</v>
      </c>
      <c r="Q35" s="345">
        <f t="shared" si="19"/>
        <v>350000</v>
      </c>
      <c r="R35" s="345">
        <f t="shared" si="19"/>
        <v>0</v>
      </c>
      <c r="S35" s="345">
        <f t="shared" si="19"/>
        <v>0</v>
      </c>
      <c r="T35" s="345">
        <f t="shared" si="19"/>
        <v>1300000</v>
      </c>
      <c r="U35" s="345">
        <f>SUM(U29:U34)</f>
        <v>850000</v>
      </c>
      <c r="V35" s="345">
        <f t="shared" si="19"/>
        <v>0</v>
      </c>
      <c r="W35" s="345">
        <f t="shared" si="19"/>
        <v>0</v>
      </c>
      <c r="X35" s="345">
        <f t="shared" si="19"/>
        <v>0</v>
      </c>
      <c r="Y35" s="345">
        <f>SUM(Y29:Y34)</f>
        <v>0</v>
      </c>
      <c r="Z35" s="345">
        <f t="shared" si="19"/>
        <v>0</v>
      </c>
      <c r="AA35" s="345">
        <f>SUM(AA29:AA34)</f>
        <v>700000</v>
      </c>
      <c r="AB35" s="345">
        <f t="shared" si="19"/>
        <v>0</v>
      </c>
      <c r="AC35" s="347">
        <f t="shared" si="15"/>
        <v>12300000</v>
      </c>
      <c r="AD35" s="662">
        <f t="shared" si="1"/>
        <v>0</v>
      </c>
    </row>
    <row r="36" spans="1:30" ht="15.75">
      <c r="A36" s="343" t="s">
        <v>336</v>
      </c>
      <c r="B36" s="142" t="s">
        <v>337</v>
      </c>
      <c r="C36" s="341">
        <f t="shared" si="2"/>
        <v>13200000</v>
      </c>
      <c r="D36" s="568">
        <f>SUM(D35,D28)</f>
        <v>0</v>
      </c>
      <c r="E36" s="341">
        <f>SUM(E28+E35)</f>
        <v>13200000</v>
      </c>
      <c r="F36" s="341">
        <f>SUM(F28+F35)</f>
        <v>0</v>
      </c>
      <c r="G36" s="341">
        <f>G28+G35</f>
        <v>6497695</v>
      </c>
      <c r="H36" s="341">
        <f>H28+H35</f>
        <v>9641742</v>
      </c>
      <c r="I36" s="341">
        <f>SUM(I28+I35)</f>
        <v>13129010</v>
      </c>
      <c r="J36" s="341">
        <f>J28+J35</f>
        <v>11982995</v>
      </c>
      <c r="K36" s="345">
        <f>SUM(K35,K28)</f>
        <v>0</v>
      </c>
      <c r="L36" s="345">
        <f>SUM(L35,L28)</f>
        <v>0</v>
      </c>
      <c r="M36" s="345">
        <f t="shared" ref="M36:AB36" si="20">SUM(M35,M28)</f>
        <v>4100000</v>
      </c>
      <c r="N36" s="345">
        <f t="shared" si="20"/>
        <v>1000000</v>
      </c>
      <c r="O36" s="345">
        <f t="shared" si="20"/>
        <v>0</v>
      </c>
      <c r="P36" s="345">
        <f t="shared" si="20"/>
        <v>4800000</v>
      </c>
      <c r="Q36" s="345">
        <f>SUM(Q35,Q28)</f>
        <v>350000</v>
      </c>
      <c r="R36" s="345">
        <f t="shared" si="20"/>
        <v>0</v>
      </c>
      <c r="S36" s="345">
        <f t="shared" si="20"/>
        <v>0</v>
      </c>
      <c r="T36" s="345">
        <f t="shared" si="20"/>
        <v>1300000</v>
      </c>
      <c r="U36" s="345">
        <f>SUM(U35,U28)</f>
        <v>850000</v>
      </c>
      <c r="V36" s="345">
        <f t="shared" si="20"/>
        <v>0</v>
      </c>
      <c r="W36" s="345">
        <f t="shared" si="20"/>
        <v>0</v>
      </c>
      <c r="X36" s="345">
        <f t="shared" si="20"/>
        <v>0</v>
      </c>
      <c r="Y36" s="345">
        <f>SUM(Y35,Y28)</f>
        <v>0</v>
      </c>
      <c r="Z36" s="345">
        <f t="shared" si="20"/>
        <v>0</v>
      </c>
      <c r="AA36" s="345">
        <f>SUM(AA35,AA28)</f>
        <v>800000</v>
      </c>
      <c r="AB36" s="345">
        <f t="shared" si="20"/>
        <v>0</v>
      </c>
      <c r="AC36" s="345">
        <f t="shared" si="15"/>
        <v>13200000</v>
      </c>
      <c r="AD36" s="662">
        <f t="shared" si="1"/>
        <v>0</v>
      </c>
    </row>
    <row r="37" spans="1:30" ht="15.75">
      <c r="A37" s="6" t="s">
        <v>338</v>
      </c>
      <c r="B37" s="18" t="s">
        <v>339</v>
      </c>
      <c r="C37" s="341">
        <f t="shared" si="2"/>
        <v>48000</v>
      </c>
      <c r="D37" s="566"/>
      <c r="E37" s="341">
        <v>48000</v>
      </c>
      <c r="F37" s="341"/>
      <c r="G37" s="341">
        <v>24000</v>
      </c>
      <c r="H37" s="341">
        <v>138000</v>
      </c>
      <c r="I37" s="341">
        <v>48000</v>
      </c>
      <c r="J37" s="341">
        <v>48000</v>
      </c>
      <c r="K37" s="341"/>
      <c r="L37" s="341"/>
      <c r="M37" s="341">
        <v>48000</v>
      </c>
      <c r="N37" s="341"/>
      <c r="O37" s="341"/>
      <c r="P37" s="341"/>
      <c r="Q37" s="341"/>
      <c r="R37" s="341"/>
      <c r="S37" s="347">
        <v>0</v>
      </c>
      <c r="T37" s="341"/>
      <c r="U37" s="341"/>
      <c r="V37" s="341"/>
      <c r="W37" s="341"/>
      <c r="X37" s="341"/>
      <c r="Y37" s="347"/>
      <c r="Z37" s="347"/>
      <c r="AA37" s="347">
        <v>0</v>
      </c>
      <c r="AB37" s="341"/>
      <c r="AC37" s="345">
        <f t="shared" si="15"/>
        <v>48000</v>
      </c>
      <c r="AD37" s="662">
        <f t="shared" ref="AD37:AD68" si="21">AC37-C37</f>
        <v>0</v>
      </c>
    </row>
    <row r="38" spans="1:30" ht="15.75">
      <c r="A38" s="6" t="s">
        <v>340</v>
      </c>
      <c r="B38" s="18" t="s">
        <v>341</v>
      </c>
      <c r="C38" s="341">
        <f t="shared" si="2"/>
        <v>1630000</v>
      </c>
      <c r="D38" s="566"/>
      <c r="E38" s="341">
        <v>1630000</v>
      </c>
      <c r="F38" s="341"/>
      <c r="G38" s="341">
        <v>739112</v>
      </c>
      <c r="H38" s="341">
        <v>1504265</v>
      </c>
      <c r="I38" s="341">
        <v>1630000</v>
      </c>
      <c r="J38" s="341">
        <v>1497361</v>
      </c>
      <c r="K38" s="341"/>
      <c r="L38" s="341"/>
      <c r="M38" s="341">
        <v>900000</v>
      </c>
      <c r="N38" s="341"/>
      <c r="O38" s="341"/>
      <c r="P38" s="341"/>
      <c r="Q38" s="341">
        <v>50000</v>
      </c>
      <c r="R38" s="341"/>
      <c r="S38" s="347"/>
      <c r="T38" s="341">
        <v>60000</v>
      </c>
      <c r="U38" s="341">
        <v>150000</v>
      </c>
      <c r="V38" s="341"/>
      <c r="W38" s="341"/>
      <c r="X38" s="341"/>
      <c r="Y38" s="347">
        <v>0</v>
      </c>
      <c r="Z38" s="347">
        <v>350000</v>
      </c>
      <c r="AA38" s="347">
        <v>120000</v>
      </c>
      <c r="AB38" s="341"/>
      <c r="AC38" s="345">
        <f t="shared" si="15"/>
        <v>1630000</v>
      </c>
      <c r="AD38" s="662">
        <f t="shared" si="21"/>
        <v>0</v>
      </c>
    </row>
    <row r="39" spans="1:30" ht="15.75">
      <c r="A39" s="6" t="s">
        <v>342</v>
      </c>
      <c r="B39" s="18" t="s">
        <v>343</v>
      </c>
      <c r="C39" s="341">
        <f t="shared" si="2"/>
        <v>100000</v>
      </c>
      <c r="D39" s="566"/>
      <c r="E39" s="341">
        <v>100000</v>
      </c>
      <c r="F39" s="341"/>
      <c r="G39" s="341">
        <v>47400</v>
      </c>
      <c r="H39" s="341">
        <v>45720</v>
      </c>
      <c r="I39" s="341">
        <v>100000</v>
      </c>
      <c r="J39" s="341">
        <v>94800</v>
      </c>
      <c r="K39" s="341"/>
      <c r="L39" s="341"/>
      <c r="M39" s="341"/>
      <c r="N39" s="341"/>
      <c r="O39" s="341"/>
      <c r="P39" s="341">
        <v>100000</v>
      </c>
      <c r="Q39" s="341"/>
      <c r="R39" s="341"/>
      <c r="S39" s="347">
        <v>0</v>
      </c>
      <c r="T39" s="341"/>
      <c r="U39" s="341"/>
      <c r="V39" s="341"/>
      <c r="W39" s="341"/>
      <c r="X39" s="341"/>
      <c r="Y39" s="347">
        <v>0</v>
      </c>
      <c r="Z39" s="347"/>
      <c r="AA39" s="347">
        <v>0</v>
      </c>
      <c r="AB39" s="341"/>
      <c r="AC39" s="345">
        <f t="shared" si="15"/>
        <v>100000</v>
      </c>
      <c r="AD39" s="662">
        <f t="shared" si="21"/>
        <v>0</v>
      </c>
    </row>
    <row r="40" spans="1:30" ht="15.75">
      <c r="A40" s="343" t="s">
        <v>344</v>
      </c>
      <c r="B40" s="26" t="s">
        <v>345</v>
      </c>
      <c r="C40" s="341">
        <f t="shared" si="2"/>
        <v>1778000</v>
      </c>
      <c r="D40" s="566">
        <f>SUM(D37:D38)</f>
        <v>0</v>
      </c>
      <c r="E40" s="341">
        <f t="shared" ref="E40:J40" si="22">SUM(E37:E39)</f>
        <v>1778000</v>
      </c>
      <c r="F40" s="341">
        <f t="shared" si="22"/>
        <v>0</v>
      </c>
      <c r="G40" s="341">
        <f t="shared" si="22"/>
        <v>810512</v>
      </c>
      <c r="H40" s="341">
        <f t="shared" si="22"/>
        <v>1687985</v>
      </c>
      <c r="I40" s="341">
        <f t="shared" si="22"/>
        <v>1778000</v>
      </c>
      <c r="J40" s="341">
        <f t="shared" si="22"/>
        <v>1640161</v>
      </c>
      <c r="K40" s="340">
        <f t="shared" ref="K40:AB40" si="23">SUM(K37:K39)</f>
        <v>0</v>
      </c>
      <c r="L40" s="340">
        <f t="shared" si="23"/>
        <v>0</v>
      </c>
      <c r="M40" s="340">
        <f t="shared" si="23"/>
        <v>948000</v>
      </c>
      <c r="N40" s="340">
        <f t="shared" si="23"/>
        <v>0</v>
      </c>
      <c r="O40" s="340">
        <f t="shared" si="23"/>
        <v>0</v>
      </c>
      <c r="P40" s="340">
        <f t="shared" si="23"/>
        <v>100000</v>
      </c>
      <c r="Q40" s="340">
        <f t="shared" si="23"/>
        <v>50000</v>
      </c>
      <c r="R40" s="340">
        <f t="shared" si="23"/>
        <v>0</v>
      </c>
      <c r="S40" s="340">
        <f t="shared" si="23"/>
        <v>0</v>
      </c>
      <c r="T40" s="340">
        <f t="shared" si="23"/>
        <v>60000</v>
      </c>
      <c r="U40" s="340">
        <f t="shared" si="23"/>
        <v>150000</v>
      </c>
      <c r="V40" s="340">
        <f t="shared" si="23"/>
        <v>0</v>
      </c>
      <c r="W40" s="340">
        <f t="shared" si="23"/>
        <v>0</v>
      </c>
      <c r="X40" s="340">
        <f t="shared" si="23"/>
        <v>0</v>
      </c>
      <c r="Y40" s="340">
        <f>SUM(Y37:Y39)</f>
        <v>0</v>
      </c>
      <c r="Z40" s="340">
        <f t="shared" si="23"/>
        <v>350000</v>
      </c>
      <c r="AA40" s="340">
        <f t="shared" si="23"/>
        <v>120000</v>
      </c>
      <c r="AB40" s="340">
        <f t="shared" si="23"/>
        <v>0</v>
      </c>
      <c r="AC40" s="345">
        <f t="shared" si="15"/>
        <v>1778000</v>
      </c>
      <c r="AD40" s="662">
        <f t="shared" si="21"/>
        <v>0</v>
      </c>
    </row>
    <row r="41" spans="1:30" ht="15.75">
      <c r="A41" s="6" t="s">
        <v>346</v>
      </c>
      <c r="B41" s="18" t="s">
        <v>347</v>
      </c>
      <c r="C41" s="341">
        <f t="shared" si="2"/>
        <v>83487902</v>
      </c>
      <c r="D41" s="566"/>
      <c r="E41" s="341">
        <v>83487902</v>
      </c>
      <c r="F41" s="341"/>
      <c r="G41" s="341">
        <v>54813379</v>
      </c>
      <c r="H41" s="341">
        <v>43487817</v>
      </c>
      <c r="I41" s="341">
        <v>130537902</v>
      </c>
      <c r="J41" s="341">
        <v>109587958</v>
      </c>
      <c r="K41" s="341">
        <v>67582902</v>
      </c>
      <c r="L41" s="341"/>
      <c r="M41" s="341">
        <v>2500000</v>
      </c>
      <c r="N41" s="341"/>
      <c r="O41" s="341"/>
      <c r="P41" s="341">
        <v>1110000</v>
      </c>
      <c r="Q41" s="341">
        <v>350000</v>
      </c>
      <c r="R41" s="341"/>
      <c r="S41" s="347">
        <v>1450000</v>
      </c>
      <c r="T41" s="341">
        <v>2700000</v>
      </c>
      <c r="U41" s="341">
        <v>1400000</v>
      </c>
      <c r="V41" s="341">
        <v>4500000</v>
      </c>
      <c r="W41" s="341"/>
      <c r="X41" s="341"/>
      <c r="Y41" s="347">
        <v>345000</v>
      </c>
      <c r="Z41" s="347">
        <v>300000</v>
      </c>
      <c r="AA41" s="347">
        <v>350000</v>
      </c>
      <c r="AB41" s="341">
        <v>900000</v>
      </c>
      <c r="AC41" s="345">
        <f t="shared" si="15"/>
        <v>83487902</v>
      </c>
      <c r="AD41" s="662">
        <f t="shared" si="21"/>
        <v>0</v>
      </c>
    </row>
    <row r="42" spans="1:30" ht="15.75">
      <c r="A42" s="6" t="s">
        <v>575</v>
      </c>
      <c r="B42" s="18" t="s">
        <v>576</v>
      </c>
      <c r="C42" s="341">
        <f t="shared" si="2"/>
        <v>1520000</v>
      </c>
      <c r="D42" s="566"/>
      <c r="E42" s="341">
        <v>1520000</v>
      </c>
      <c r="F42" s="341"/>
      <c r="G42" s="341"/>
      <c r="H42" s="341">
        <v>833738</v>
      </c>
      <c r="I42" s="341"/>
      <c r="J42" s="341"/>
      <c r="K42" s="341"/>
      <c r="L42" s="341"/>
      <c r="M42" s="341">
        <v>600000</v>
      </c>
      <c r="N42" s="341">
        <v>100000</v>
      </c>
      <c r="O42" s="341"/>
      <c r="P42" s="341"/>
      <c r="Q42" s="341">
        <v>160000</v>
      </c>
      <c r="R42" s="341"/>
      <c r="S42" s="347"/>
      <c r="T42" s="341">
        <v>400000</v>
      </c>
      <c r="U42" s="341">
        <v>70000</v>
      </c>
      <c r="V42" s="341"/>
      <c r="W42" s="341"/>
      <c r="X42" s="341"/>
      <c r="Y42" s="347"/>
      <c r="Z42" s="347">
        <v>150000</v>
      </c>
      <c r="AA42" s="347">
        <v>40000</v>
      </c>
      <c r="AB42" s="341"/>
      <c r="AC42" s="345">
        <f t="shared" si="15"/>
        <v>1520000</v>
      </c>
      <c r="AD42" s="662">
        <f t="shared" si="21"/>
        <v>0</v>
      </c>
    </row>
    <row r="43" spans="1:30" ht="15.75">
      <c r="A43" s="6" t="s">
        <v>350</v>
      </c>
      <c r="B43" s="18" t="s">
        <v>351</v>
      </c>
      <c r="C43" s="341">
        <f t="shared" si="2"/>
        <v>3071000</v>
      </c>
      <c r="D43" s="566"/>
      <c r="E43" s="341">
        <v>3071000</v>
      </c>
      <c r="F43" s="341"/>
      <c r="G43" s="341">
        <v>1403597</v>
      </c>
      <c r="H43" s="341">
        <v>3778122</v>
      </c>
      <c r="I43" s="341">
        <v>4096000</v>
      </c>
      <c r="J43" s="341">
        <v>4033316</v>
      </c>
      <c r="K43" s="341">
        <v>2771000</v>
      </c>
      <c r="L43" s="341"/>
      <c r="M43" s="341">
        <v>200000</v>
      </c>
      <c r="N43" s="341"/>
      <c r="O43" s="341"/>
      <c r="P43" s="341"/>
      <c r="Q43" s="341"/>
      <c r="R43" s="341"/>
      <c r="S43" s="347">
        <v>0</v>
      </c>
      <c r="T43" s="341"/>
      <c r="U43" s="341"/>
      <c r="V43" s="341"/>
      <c r="W43" s="341"/>
      <c r="X43" s="341"/>
      <c r="Y43" s="347"/>
      <c r="Z43" s="347">
        <v>0</v>
      </c>
      <c r="AA43" s="347">
        <v>100000</v>
      </c>
      <c r="AB43" s="341"/>
      <c r="AC43" s="345">
        <f t="shared" si="15"/>
        <v>3071000</v>
      </c>
      <c r="AD43" s="662">
        <f t="shared" si="21"/>
        <v>0</v>
      </c>
    </row>
    <row r="44" spans="1:30" ht="15.75">
      <c r="A44" s="6" t="s">
        <v>352</v>
      </c>
      <c r="B44" s="18" t="s">
        <v>353</v>
      </c>
      <c r="C44" s="341">
        <f t="shared" si="2"/>
        <v>11200000</v>
      </c>
      <c r="D44" s="566"/>
      <c r="E44" s="341">
        <v>11200000</v>
      </c>
      <c r="F44" s="341"/>
      <c r="G44" s="341">
        <v>1503984</v>
      </c>
      <c r="H44" s="341">
        <v>7989342</v>
      </c>
      <c r="I44" s="341">
        <v>6200000</v>
      </c>
      <c r="J44" s="341">
        <v>2287046</v>
      </c>
      <c r="K44" s="341"/>
      <c r="L44" s="341">
        <v>0</v>
      </c>
      <c r="M44" s="341">
        <v>300000</v>
      </c>
      <c r="N44" s="341">
        <v>0</v>
      </c>
      <c r="O44" s="341">
        <v>7500000</v>
      </c>
      <c r="P44" s="341"/>
      <c r="Q44" s="341">
        <v>100000</v>
      </c>
      <c r="R44" s="341"/>
      <c r="S44" s="347">
        <v>1500000</v>
      </c>
      <c r="T44" s="341">
        <v>1500000</v>
      </c>
      <c r="U44" s="341">
        <v>200000</v>
      </c>
      <c r="V44" s="341"/>
      <c r="W44" s="341"/>
      <c r="X44" s="341"/>
      <c r="Y44" s="347">
        <v>0</v>
      </c>
      <c r="Z44" s="347">
        <v>100000</v>
      </c>
      <c r="AA44" s="347"/>
      <c r="AB44" s="341">
        <v>0</v>
      </c>
      <c r="AC44" s="345">
        <f t="shared" si="15"/>
        <v>11200000</v>
      </c>
      <c r="AD44" s="662">
        <f t="shared" si="21"/>
        <v>0</v>
      </c>
    </row>
    <row r="45" spans="1:30" ht="15.75">
      <c r="A45" s="6" t="s">
        <v>354</v>
      </c>
      <c r="B45" s="18" t="s">
        <v>355</v>
      </c>
      <c r="C45" s="341">
        <f t="shared" si="2"/>
        <v>0</v>
      </c>
      <c r="D45" s="566"/>
      <c r="E45" s="341">
        <v>0</v>
      </c>
      <c r="F45" s="341"/>
      <c r="G45" s="341">
        <f t="shared" si="12"/>
        <v>0</v>
      </c>
      <c r="H45" s="341">
        <f t="shared" si="12"/>
        <v>0</v>
      </c>
      <c r="I45" s="341"/>
      <c r="J45" s="341">
        <f t="shared" si="12"/>
        <v>0</v>
      </c>
      <c r="K45" s="341"/>
      <c r="L45" s="341"/>
      <c r="M45" s="341"/>
      <c r="N45" s="341"/>
      <c r="O45" s="341"/>
      <c r="P45" s="341"/>
      <c r="Q45" s="341">
        <v>0</v>
      </c>
      <c r="R45" s="341"/>
      <c r="S45" s="347"/>
      <c r="T45" s="341"/>
      <c r="U45" s="341"/>
      <c r="V45" s="341"/>
      <c r="W45" s="341"/>
      <c r="X45" s="341"/>
      <c r="Y45" s="347"/>
      <c r="Z45" s="347"/>
      <c r="AA45" s="347"/>
      <c r="AB45" s="341"/>
      <c r="AC45" s="345">
        <f t="shared" si="15"/>
        <v>0</v>
      </c>
      <c r="AD45" s="662">
        <f t="shared" si="21"/>
        <v>0</v>
      </c>
    </row>
    <row r="46" spans="1:30" ht="15.75">
      <c r="A46" s="6" t="s">
        <v>356</v>
      </c>
      <c r="B46" s="18" t="s">
        <v>357</v>
      </c>
      <c r="C46" s="341">
        <f t="shared" si="2"/>
        <v>200000</v>
      </c>
      <c r="D46" s="566"/>
      <c r="E46" s="341">
        <v>200000</v>
      </c>
      <c r="F46" s="341"/>
      <c r="G46" s="341">
        <f t="shared" si="12"/>
        <v>0</v>
      </c>
      <c r="H46" s="341">
        <f t="shared" si="12"/>
        <v>0</v>
      </c>
      <c r="I46" s="341">
        <v>200000</v>
      </c>
      <c r="J46" s="341">
        <v>0</v>
      </c>
      <c r="K46" s="341"/>
      <c r="L46" s="341"/>
      <c r="M46" s="341">
        <v>200000</v>
      </c>
      <c r="N46" s="341"/>
      <c r="O46" s="341"/>
      <c r="P46" s="341"/>
      <c r="Q46" s="341"/>
      <c r="R46" s="341"/>
      <c r="S46" s="347"/>
      <c r="T46" s="341"/>
      <c r="U46" s="341"/>
      <c r="V46" s="341"/>
      <c r="W46" s="341"/>
      <c r="X46" s="341"/>
      <c r="Y46" s="347"/>
      <c r="Z46" s="347"/>
      <c r="AA46" s="347"/>
      <c r="AB46" s="341"/>
      <c r="AC46" s="345">
        <f t="shared" si="15"/>
        <v>200000</v>
      </c>
      <c r="AD46" s="662">
        <f t="shared" si="21"/>
        <v>0</v>
      </c>
    </row>
    <row r="47" spans="1:30" ht="15.75">
      <c r="A47" s="6" t="s">
        <v>358</v>
      </c>
      <c r="B47" s="18" t="s">
        <v>359</v>
      </c>
      <c r="C47" s="341">
        <f>AC47</f>
        <v>97649392</v>
      </c>
      <c r="D47" s="566"/>
      <c r="E47" s="341">
        <v>97649392</v>
      </c>
      <c r="F47" s="341"/>
      <c r="G47" s="341">
        <v>54422237</v>
      </c>
      <c r="H47" s="341">
        <v>110505959</v>
      </c>
      <c r="I47" s="341">
        <v>128782352</v>
      </c>
      <c r="J47" s="341">
        <v>125376425</v>
      </c>
      <c r="K47" s="341">
        <v>11500000</v>
      </c>
      <c r="L47" s="341"/>
      <c r="M47" s="341">
        <v>11729000</v>
      </c>
      <c r="N47" s="341">
        <v>7741520</v>
      </c>
      <c r="O47" s="341">
        <v>11664960</v>
      </c>
      <c r="P47" s="341">
        <v>4956000</v>
      </c>
      <c r="Q47" s="341">
        <v>600000</v>
      </c>
      <c r="R47" s="341"/>
      <c r="S47" s="347">
        <v>500000</v>
      </c>
      <c r="T47" s="341">
        <v>23265720</v>
      </c>
      <c r="U47" s="341">
        <v>1400000</v>
      </c>
      <c r="V47" s="341">
        <v>10087392</v>
      </c>
      <c r="W47" s="341"/>
      <c r="X47" s="341">
        <v>10704800</v>
      </c>
      <c r="Y47" s="347">
        <v>0</v>
      </c>
      <c r="Z47" s="347">
        <v>650000</v>
      </c>
      <c r="AA47" s="347">
        <v>450000</v>
      </c>
      <c r="AB47" s="341">
        <v>2400000</v>
      </c>
      <c r="AC47" s="345">
        <f t="shared" si="15"/>
        <v>97649392</v>
      </c>
      <c r="AD47" s="662">
        <f t="shared" si="21"/>
        <v>0</v>
      </c>
    </row>
    <row r="48" spans="1:30" ht="15.75">
      <c r="A48" s="343" t="s">
        <v>360</v>
      </c>
      <c r="B48" s="26" t="s">
        <v>361</v>
      </c>
      <c r="C48" s="341">
        <f t="shared" si="2"/>
        <v>197128294</v>
      </c>
      <c r="D48" s="566"/>
      <c r="E48" s="341">
        <f t="shared" ref="E48:J48" si="24">SUM(E41:E47)</f>
        <v>197128294</v>
      </c>
      <c r="F48" s="341">
        <f t="shared" si="24"/>
        <v>0</v>
      </c>
      <c r="G48" s="341">
        <f t="shared" si="24"/>
        <v>112143197</v>
      </c>
      <c r="H48" s="341">
        <f t="shared" si="24"/>
        <v>166594978</v>
      </c>
      <c r="I48" s="341">
        <f t="shared" si="24"/>
        <v>269816254</v>
      </c>
      <c r="J48" s="341">
        <f t="shared" si="24"/>
        <v>241284745</v>
      </c>
      <c r="K48" s="340">
        <f t="shared" ref="K48:AB48" si="25">SUM(K41:K47)</f>
        <v>81853902</v>
      </c>
      <c r="L48" s="340">
        <f t="shared" si="25"/>
        <v>0</v>
      </c>
      <c r="M48" s="340">
        <f t="shared" si="25"/>
        <v>15529000</v>
      </c>
      <c r="N48" s="340">
        <f t="shared" si="25"/>
        <v>7841520</v>
      </c>
      <c r="O48" s="340">
        <f t="shared" si="25"/>
        <v>19164960</v>
      </c>
      <c r="P48" s="340">
        <f t="shared" si="25"/>
        <v>6066000</v>
      </c>
      <c r="Q48" s="340">
        <f t="shared" si="25"/>
        <v>1210000</v>
      </c>
      <c r="R48" s="340">
        <f t="shared" si="25"/>
        <v>0</v>
      </c>
      <c r="S48" s="340">
        <f>SUM(S41:S47:S40)</f>
        <v>3450000</v>
      </c>
      <c r="T48" s="340">
        <f t="shared" si="25"/>
        <v>27865720</v>
      </c>
      <c r="U48" s="340">
        <f t="shared" si="25"/>
        <v>3070000</v>
      </c>
      <c r="V48" s="340">
        <f t="shared" si="25"/>
        <v>14587392</v>
      </c>
      <c r="W48" s="340">
        <f t="shared" si="25"/>
        <v>0</v>
      </c>
      <c r="X48" s="340">
        <f t="shared" si="25"/>
        <v>10704800</v>
      </c>
      <c r="Y48" s="340">
        <f t="shared" si="25"/>
        <v>345000</v>
      </c>
      <c r="Z48" s="340">
        <f t="shared" si="25"/>
        <v>1200000</v>
      </c>
      <c r="AA48" s="340">
        <f t="shared" si="25"/>
        <v>940000</v>
      </c>
      <c r="AB48" s="340">
        <f t="shared" si="25"/>
        <v>3300000</v>
      </c>
      <c r="AC48" s="345">
        <f t="shared" si="15"/>
        <v>197128294</v>
      </c>
      <c r="AD48" s="662">
        <f t="shared" si="21"/>
        <v>0</v>
      </c>
    </row>
    <row r="49" spans="1:30" ht="15.75">
      <c r="A49" s="6" t="s">
        <v>362</v>
      </c>
      <c r="B49" s="18" t="s">
        <v>363</v>
      </c>
      <c r="C49" s="341">
        <f t="shared" si="2"/>
        <v>20000</v>
      </c>
      <c r="D49" s="566"/>
      <c r="E49" s="341">
        <v>20000</v>
      </c>
      <c r="F49" s="341"/>
      <c r="G49" s="341">
        <f t="shared" si="12"/>
        <v>0</v>
      </c>
      <c r="H49" s="341">
        <f t="shared" si="12"/>
        <v>0</v>
      </c>
      <c r="I49" s="341">
        <v>20000</v>
      </c>
      <c r="J49" s="341">
        <f t="shared" si="12"/>
        <v>0</v>
      </c>
      <c r="K49" s="341"/>
      <c r="L49" s="341"/>
      <c r="M49" s="341"/>
      <c r="N49" s="341"/>
      <c r="O49" s="341"/>
      <c r="P49" s="341"/>
      <c r="Q49" s="341"/>
      <c r="R49" s="341"/>
      <c r="S49" s="347"/>
      <c r="T49" s="341">
        <v>0</v>
      </c>
      <c r="U49" s="341"/>
      <c r="V49" s="341"/>
      <c r="W49" s="341"/>
      <c r="X49" s="341"/>
      <c r="Y49" s="347"/>
      <c r="Z49" s="347"/>
      <c r="AA49" s="347">
        <v>20000</v>
      </c>
      <c r="AB49" s="341"/>
      <c r="AC49" s="345">
        <f t="shared" si="15"/>
        <v>20000</v>
      </c>
      <c r="AD49" s="662">
        <f t="shared" si="21"/>
        <v>0</v>
      </c>
    </row>
    <row r="50" spans="1:30" ht="15.75">
      <c r="A50" s="6" t="s">
        <v>364</v>
      </c>
      <c r="B50" s="18" t="s">
        <v>365</v>
      </c>
      <c r="C50" s="341">
        <f t="shared" si="2"/>
        <v>0</v>
      </c>
      <c r="D50" s="566"/>
      <c r="E50" s="341">
        <f t="shared" si="11"/>
        <v>0</v>
      </c>
      <c r="F50" s="341">
        <f t="shared" si="11"/>
        <v>0</v>
      </c>
      <c r="G50" s="341">
        <f t="shared" si="12"/>
        <v>0</v>
      </c>
      <c r="H50" s="341">
        <f t="shared" si="12"/>
        <v>0</v>
      </c>
      <c r="I50" s="341"/>
      <c r="J50" s="341">
        <f t="shared" si="12"/>
        <v>0</v>
      </c>
      <c r="K50" s="341"/>
      <c r="L50" s="341"/>
      <c r="M50" s="341"/>
      <c r="N50" s="341"/>
      <c r="O50" s="341"/>
      <c r="P50" s="341"/>
      <c r="Q50" s="341"/>
      <c r="R50" s="341"/>
      <c r="S50" s="347"/>
      <c r="T50" s="341"/>
      <c r="U50" s="341"/>
      <c r="V50" s="341"/>
      <c r="W50" s="341"/>
      <c r="X50" s="341"/>
      <c r="Y50" s="347"/>
      <c r="Z50" s="347"/>
      <c r="AA50" s="347"/>
      <c r="AB50" s="341"/>
      <c r="AC50" s="345">
        <f t="shared" si="15"/>
        <v>0</v>
      </c>
      <c r="AD50" s="662">
        <f t="shared" si="21"/>
        <v>0</v>
      </c>
    </row>
    <row r="51" spans="1:30" ht="15.75">
      <c r="A51" s="6" t="s">
        <v>366</v>
      </c>
      <c r="B51" s="18" t="s">
        <v>367</v>
      </c>
      <c r="C51" s="341">
        <f t="shared" si="2"/>
        <v>0</v>
      </c>
      <c r="D51" s="566"/>
      <c r="E51" s="341">
        <f t="shared" si="11"/>
        <v>0</v>
      </c>
      <c r="F51" s="341">
        <f t="shared" si="11"/>
        <v>0</v>
      </c>
      <c r="G51" s="341">
        <f t="shared" si="12"/>
        <v>0</v>
      </c>
      <c r="H51" s="341">
        <f t="shared" si="12"/>
        <v>0</v>
      </c>
      <c r="I51" s="341"/>
      <c r="J51" s="341">
        <f t="shared" si="12"/>
        <v>0</v>
      </c>
      <c r="K51" s="341"/>
      <c r="L51" s="341"/>
      <c r="M51" s="341"/>
      <c r="N51" s="341"/>
      <c r="O51" s="341"/>
      <c r="P51" s="341"/>
      <c r="Q51" s="341"/>
      <c r="R51" s="341"/>
      <c r="S51" s="347"/>
      <c r="T51" s="341"/>
      <c r="U51" s="341"/>
      <c r="V51" s="341"/>
      <c r="W51" s="341"/>
      <c r="X51" s="341"/>
      <c r="Y51" s="347"/>
      <c r="Z51" s="347"/>
      <c r="AA51" s="347"/>
      <c r="AB51" s="341"/>
      <c r="AC51" s="345">
        <f t="shared" si="15"/>
        <v>0</v>
      </c>
      <c r="AD51" s="662">
        <f t="shared" si="21"/>
        <v>0</v>
      </c>
    </row>
    <row r="52" spans="1:30" ht="15.75">
      <c r="A52" s="343" t="s">
        <v>368</v>
      </c>
      <c r="B52" s="26" t="s">
        <v>369</v>
      </c>
      <c r="C52" s="341">
        <f t="shared" si="2"/>
        <v>20000</v>
      </c>
      <c r="D52" s="566"/>
      <c r="E52" s="341">
        <f>E49+E50+E51</f>
        <v>20000</v>
      </c>
      <c r="F52" s="341">
        <f>F49+F50+F51</f>
        <v>0</v>
      </c>
      <c r="G52" s="341">
        <f t="shared" si="12"/>
        <v>0</v>
      </c>
      <c r="H52" s="341">
        <f t="shared" si="12"/>
        <v>0</v>
      </c>
      <c r="I52" s="341">
        <f>I49+I50+I51</f>
        <v>20000</v>
      </c>
      <c r="J52" s="341">
        <f t="shared" si="12"/>
        <v>0</v>
      </c>
      <c r="K52" s="340">
        <f t="shared" ref="K52:AB52" si="26">SUM(K49:K51)</f>
        <v>0</v>
      </c>
      <c r="L52" s="340">
        <f t="shared" si="26"/>
        <v>0</v>
      </c>
      <c r="M52" s="340">
        <f t="shared" si="26"/>
        <v>0</v>
      </c>
      <c r="N52" s="340">
        <f t="shared" si="26"/>
        <v>0</v>
      </c>
      <c r="O52" s="340">
        <f t="shared" si="26"/>
        <v>0</v>
      </c>
      <c r="P52" s="340">
        <f t="shared" si="26"/>
        <v>0</v>
      </c>
      <c r="Q52" s="340">
        <f t="shared" si="26"/>
        <v>0</v>
      </c>
      <c r="R52" s="340">
        <f t="shared" si="26"/>
        <v>0</v>
      </c>
      <c r="S52" s="340">
        <f t="shared" si="26"/>
        <v>0</v>
      </c>
      <c r="T52" s="340">
        <f t="shared" si="26"/>
        <v>0</v>
      </c>
      <c r="U52" s="340">
        <f t="shared" si="26"/>
        <v>0</v>
      </c>
      <c r="V52" s="340">
        <f t="shared" si="26"/>
        <v>0</v>
      </c>
      <c r="W52" s="340">
        <f t="shared" si="26"/>
        <v>0</v>
      </c>
      <c r="X52" s="340">
        <f t="shared" si="26"/>
        <v>0</v>
      </c>
      <c r="Y52" s="340">
        <f t="shared" si="26"/>
        <v>0</v>
      </c>
      <c r="Z52" s="340"/>
      <c r="AA52" s="340">
        <f t="shared" si="26"/>
        <v>20000</v>
      </c>
      <c r="AB52" s="340">
        <f t="shared" si="26"/>
        <v>0</v>
      </c>
      <c r="AC52" s="345">
        <f t="shared" si="15"/>
        <v>20000</v>
      </c>
      <c r="AD52" s="662">
        <f t="shared" si="21"/>
        <v>0</v>
      </c>
    </row>
    <row r="53" spans="1:30" ht="15.75">
      <c r="A53" s="6" t="s">
        <v>370</v>
      </c>
      <c r="B53" s="18" t="s">
        <v>371</v>
      </c>
      <c r="C53" s="341">
        <f t="shared" si="2"/>
        <v>55493446</v>
      </c>
      <c r="D53" s="566"/>
      <c r="E53" s="341">
        <v>55493446</v>
      </c>
      <c r="F53" s="341"/>
      <c r="G53" s="341">
        <v>29056125</v>
      </c>
      <c r="H53" s="341">
        <v>40827079</v>
      </c>
      <c r="I53" s="341">
        <v>65052945</v>
      </c>
      <c r="J53" s="341">
        <v>61604451</v>
      </c>
      <c r="K53" s="341">
        <v>22100384</v>
      </c>
      <c r="L53" s="341"/>
      <c r="M53" s="341">
        <v>4100000</v>
      </c>
      <c r="N53" s="341">
        <v>2360210</v>
      </c>
      <c r="O53" s="341">
        <v>5174540</v>
      </c>
      <c r="P53" s="341">
        <v>2938820</v>
      </c>
      <c r="Q53" s="341">
        <v>405000</v>
      </c>
      <c r="R53" s="341">
        <v>0</v>
      </c>
      <c r="S53" s="347">
        <v>931500</v>
      </c>
      <c r="T53" s="341">
        <v>7783100</v>
      </c>
      <c r="U53" s="341">
        <v>972000</v>
      </c>
      <c r="V53" s="341">
        <v>3938596</v>
      </c>
      <c r="W53" s="341"/>
      <c r="X53" s="341">
        <v>2890296</v>
      </c>
      <c r="Y53" s="347">
        <v>140000</v>
      </c>
      <c r="Z53" s="347">
        <v>378000</v>
      </c>
      <c r="AA53" s="347">
        <v>490000</v>
      </c>
      <c r="AB53" s="341">
        <v>891000</v>
      </c>
      <c r="AC53" s="345">
        <f t="shared" si="15"/>
        <v>55493446</v>
      </c>
      <c r="AD53" s="662">
        <f t="shared" si="21"/>
        <v>0</v>
      </c>
    </row>
    <row r="54" spans="1:30" ht="15.75">
      <c r="A54" s="6" t="s">
        <v>372</v>
      </c>
      <c r="B54" s="18" t="s">
        <v>373</v>
      </c>
      <c r="C54" s="341">
        <f t="shared" si="2"/>
        <v>17000000</v>
      </c>
      <c r="D54" s="566"/>
      <c r="E54" s="341">
        <v>57500000</v>
      </c>
      <c r="F54" s="341"/>
      <c r="G54" s="341">
        <v>52746000</v>
      </c>
      <c r="H54" s="341">
        <v>122931000</v>
      </c>
      <c r="I54" s="341">
        <v>94046000</v>
      </c>
      <c r="J54" s="341">
        <v>94046000</v>
      </c>
      <c r="K54" s="341"/>
      <c r="L54" s="341">
        <v>0</v>
      </c>
      <c r="M54" s="341">
        <v>17000000</v>
      </c>
      <c r="N54" s="341"/>
      <c r="O54" s="341"/>
      <c r="P54" s="341"/>
      <c r="Q54" s="341" t="s">
        <v>562</v>
      </c>
      <c r="R54" s="341"/>
      <c r="S54" s="347"/>
      <c r="T54" s="341"/>
      <c r="U54" s="341">
        <v>0</v>
      </c>
      <c r="V54" s="341"/>
      <c r="W54" s="341"/>
      <c r="X54" s="341"/>
      <c r="Y54" s="347"/>
      <c r="Z54" s="347"/>
      <c r="AA54" s="347"/>
      <c r="AB54" s="341"/>
      <c r="AC54" s="345">
        <f t="shared" si="15"/>
        <v>17000000</v>
      </c>
      <c r="AD54" s="662">
        <f t="shared" si="21"/>
        <v>0</v>
      </c>
    </row>
    <row r="55" spans="1:30" ht="15.75">
      <c r="A55" s="6" t="s">
        <v>374</v>
      </c>
      <c r="B55" s="18" t="s">
        <v>602</v>
      </c>
      <c r="C55" s="341">
        <f t="shared" si="2"/>
        <v>31644379</v>
      </c>
      <c r="D55" s="566"/>
      <c r="E55" s="341">
        <v>31644379</v>
      </c>
      <c r="F55" s="341"/>
      <c r="G55" s="341">
        <v>19769865</v>
      </c>
      <c r="H55" s="341">
        <v>14054117</v>
      </c>
      <c r="I55" s="341">
        <v>59773160</v>
      </c>
      <c r="J55" s="341">
        <v>59773160</v>
      </c>
      <c r="K55" s="341"/>
      <c r="L55" s="341"/>
      <c r="M55" s="341">
        <v>31644379</v>
      </c>
      <c r="N55" s="341"/>
      <c r="O55" s="341"/>
      <c r="P55" s="341"/>
      <c r="Q55" s="341">
        <v>0</v>
      </c>
      <c r="R55" s="341"/>
      <c r="S55" s="347"/>
      <c r="T55" s="341"/>
      <c r="U55" s="341"/>
      <c r="V55" s="341"/>
      <c r="W55" s="341"/>
      <c r="X55" s="341"/>
      <c r="Y55" s="347"/>
      <c r="Z55" s="347"/>
      <c r="AA55" s="347"/>
      <c r="AB55" s="341"/>
      <c r="AC55" s="345">
        <f t="shared" si="15"/>
        <v>31644379</v>
      </c>
      <c r="AD55" s="662">
        <f t="shared" si="21"/>
        <v>0</v>
      </c>
    </row>
    <row r="56" spans="1:30" ht="15.75">
      <c r="A56" s="6" t="s">
        <v>376</v>
      </c>
      <c r="B56" s="18" t="s">
        <v>577</v>
      </c>
      <c r="C56" s="341">
        <f t="shared" si="2"/>
        <v>0</v>
      </c>
      <c r="D56" s="566"/>
      <c r="E56" s="341">
        <f t="shared" si="11"/>
        <v>0</v>
      </c>
      <c r="F56" s="341">
        <f t="shared" si="11"/>
        <v>0</v>
      </c>
      <c r="G56" s="341">
        <f t="shared" si="12"/>
        <v>0</v>
      </c>
      <c r="H56" s="341">
        <f t="shared" si="12"/>
        <v>0</v>
      </c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7"/>
      <c r="T56" s="341"/>
      <c r="U56" s="341"/>
      <c r="V56" s="341"/>
      <c r="W56" s="341"/>
      <c r="X56" s="341"/>
      <c r="Y56" s="347"/>
      <c r="Z56" s="347"/>
      <c r="AA56" s="347"/>
      <c r="AB56" s="341"/>
      <c r="AC56" s="345">
        <f t="shared" si="15"/>
        <v>0</v>
      </c>
      <c r="AD56" s="662">
        <f t="shared" si="21"/>
        <v>0</v>
      </c>
    </row>
    <row r="57" spans="1:30" ht="15.75">
      <c r="A57" s="6" t="s">
        <v>378</v>
      </c>
      <c r="B57" s="18" t="s">
        <v>379</v>
      </c>
      <c r="C57" s="341">
        <f t="shared" si="2"/>
        <v>250000</v>
      </c>
      <c r="D57" s="566"/>
      <c r="E57" s="341">
        <v>250000</v>
      </c>
      <c r="F57" s="341"/>
      <c r="G57" s="341">
        <v>16132</v>
      </c>
      <c r="H57" s="341">
        <v>3523</v>
      </c>
      <c r="I57" s="341">
        <v>250000</v>
      </c>
      <c r="J57" s="341">
        <v>71978</v>
      </c>
      <c r="K57" s="341"/>
      <c r="L57" s="341">
        <v>0</v>
      </c>
      <c r="M57" s="341">
        <v>100000</v>
      </c>
      <c r="N57" s="341"/>
      <c r="O57" s="341"/>
      <c r="P57" s="341"/>
      <c r="Q57" s="341">
        <v>150000</v>
      </c>
      <c r="R57" s="341"/>
      <c r="S57" s="347"/>
      <c r="T57" s="341"/>
      <c r="U57" s="341"/>
      <c r="V57" s="341"/>
      <c r="W57" s="341"/>
      <c r="X57" s="341"/>
      <c r="Y57" s="347"/>
      <c r="Z57" s="347"/>
      <c r="AA57" s="347"/>
      <c r="AB57" s="341"/>
      <c r="AC57" s="345">
        <f t="shared" si="15"/>
        <v>250000</v>
      </c>
      <c r="AD57" s="662">
        <f t="shared" si="21"/>
        <v>0</v>
      </c>
    </row>
    <row r="58" spans="1:30" ht="15.75">
      <c r="A58" s="343" t="s">
        <v>380</v>
      </c>
      <c r="B58" s="26" t="s">
        <v>381</v>
      </c>
      <c r="C58" s="341">
        <f t="shared" si="2"/>
        <v>104387825</v>
      </c>
      <c r="D58" s="566"/>
      <c r="E58" s="341">
        <f t="shared" ref="E58:K58" si="27">SUM(E53:E57)</f>
        <v>144887825</v>
      </c>
      <c r="F58" s="341">
        <f t="shared" si="27"/>
        <v>0</v>
      </c>
      <c r="G58" s="341">
        <f t="shared" si="27"/>
        <v>101588122</v>
      </c>
      <c r="H58" s="341">
        <f t="shared" si="27"/>
        <v>177815719</v>
      </c>
      <c r="I58" s="341">
        <f t="shared" si="27"/>
        <v>219122105</v>
      </c>
      <c r="J58" s="341">
        <f t="shared" si="27"/>
        <v>215495589</v>
      </c>
      <c r="K58" s="340">
        <f t="shared" si="27"/>
        <v>22100384</v>
      </c>
      <c r="L58" s="340">
        <f t="shared" ref="L58:AB58" si="28">SUM(L53:L57)</f>
        <v>0</v>
      </c>
      <c r="M58" s="340">
        <f t="shared" si="28"/>
        <v>52844379</v>
      </c>
      <c r="N58" s="340">
        <f t="shared" si="28"/>
        <v>2360210</v>
      </c>
      <c r="O58" s="340">
        <f t="shared" si="28"/>
        <v>5174540</v>
      </c>
      <c r="P58" s="340">
        <f t="shared" si="28"/>
        <v>2938820</v>
      </c>
      <c r="Q58" s="340">
        <f>SUM(Q53:Q57)</f>
        <v>555000</v>
      </c>
      <c r="R58" s="340">
        <f t="shared" si="28"/>
        <v>0</v>
      </c>
      <c r="S58" s="340">
        <f t="shared" si="28"/>
        <v>931500</v>
      </c>
      <c r="T58" s="340">
        <f t="shared" si="28"/>
        <v>7783100</v>
      </c>
      <c r="U58" s="340">
        <f t="shared" si="28"/>
        <v>972000</v>
      </c>
      <c r="V58" s="340">
        <f t="shared" si="28"/>
        <v>3938596</v>
      </c>
      <c r="W58" s="340">
        <f t="shared" si="28"/>
        <v>0</v>
      </c>
      <c r="X58" s="340">
        <f t="shared" si="28"/>
        <v>2890296</v>
      </c>
      <c r="Y58" s="340">
        <f t="shared" si="28"/>
        <v>140000</v>
      </c>
      <c r="Z58" s="340">
        <f t="shared" si="28"/>
        <v>378000</v>
      </c>
      <c r="AA58" s="340">
        <f t="shared" si="28"/>
        <v>490000</v>
      </c>
      <c r="AB58" s="340">
        <f t="shared" si="28"/>
        <v>891000</v>
      </c>
      <c r="AC58" s="345">
        <f t="shared" ref="AC58:AC76" si="29">SUM(K58:AB58)</f>
        <v>104387825</v>
      </c>
      <c r="AD58" s="662">
        <f t="shared" si="21"/>
        <v>0</v>
      </c>
    </row>
    <row r="59" spans="1:30" ht="15.75">
      <c r="A59" s="343" t="s">
        <v>19</v>
      </c>
      <c r="B59" s="26" t="s">
        <v>382</v>
      </c>
      <c r="C59" s="341">
        <f t="shared" si="2"/>
        <v>316514119</v>
      </c>
      <c r="D59" s="567"/>
      <c r="E59" s="341">
        <f t="shared" ref="E59:J59" si="30">E36+E40+E48+E52+E58</f>
        <v>357014119</v>
      </c>
      <c r="F59" s="341">
        <f t="shared" si="30"/>
        <v>0</v>
      </c>
      <c r="G59" s="341">
        <f t="shared" si="30"/>
        <v>221039526</v>
      </c>
      <c r="H59" s="341">
        <f t="shared" si="30"/>
        <v>355740424</v>
      </c>
      <c r="I59" s="341">
        <f t="shared" si="30"/>
        <v>503865369</v>
      </c>
      <c r="J59" s="341">
        <f t="shared" si="30"/>
        <v>470403490</v>
      </c>
      <c r="K59" s="341">
        <f>SUM(K36,K40,K48,K52,K58)</f>
        <v>103954286</v>
      </c>
      <c r="L59" s="341">
        <f>SUM(L36,L40,L48,L52,L58)</f>
        <v>0</v>
      </c>
      <c r="M59" s="341">
        <f>M36+M40+M48+M58+M52</f>
        <v>73421379</v>
      </c>
      <c r="N59" s="341">
        <f>SUM(N36,N40,N48,N52,N58)</f>
        <v>11201730</v>
      </c>
      <c r="O59" s="341">
        <f>SUM(O36,O40,O48,O52,O58)</f>
        <v>24339500</v>
      </c>
      <c r="P59" s="341">
        <f>SUM(P36,P40,P48,P52,P58)</f>
        <v>13904820</v>
      </c>
      <c r="Q59" s="341">
        <f>SUM(Q36,Q40,Q48,Q52,Q58)</f>
        <v>2165000</v>
      </c>
      <c r="R59" s="341">
        <f>SUM(R36,R40,R48,R52,R58)</f>
        <v>0</v>
      </c>
      <c r="S59" s="347">
        <f>SUM(S48+S58)</f>
        <v>4381500</v>
      </c>
      <c r="T59" s="341">
        <f>SUM(T36+T40+T48+T58)</f>
        <v>37008820</v>
      </c>
      <c r="U59" s="341">
        <f t="shared" ref="U59:AB59" si="31">SUM(U36,U40,U48,U52,U58)</f>
        <v>5042000</v>
      </c>
      <c r="V59" s="341">
        <f t="shared" si="31"/>
        <v>18525988</v>
      </c>
      <c r="W59" s="341">
        <f t="shared" si="31"/>
        <v>0</v>
      </c>
      <c r="X59" s="341">
        <f t="shared" si="31"/>
        <v>13595096</v>
      </c>
      <c r="Y59" s="347">
        <f t="shared" si="31"/>
        <v>485000</v>
      </c>
      <c r="Z59" s="347">
        <f t="shared" si="31"/>
        <v>1928000</v>
      </c>
      <c r="AA59" s="347">
        <f>SUM(AA36,AA40,AA48,AA52,AA58)</f>
        <v>2370000</v>
      </c>
      <c r="AB59" s="341">
        <f t="shared" si="31"/>
        <v>4191000</v>
      </c>
      <c r="AC59" s="345">
        <f t="shared" si="29"/>
        <v>316514119</v>
      </c>
      <c r="AD59" s="662">
        <f t="shared" si="21"/>
        <v>0</v>
      </c>
    </row>
    <row r="60" spans="1:30" ht="15.75">
      <c r="A60" s="349" t="s">
        <v>23</v>
      </c>
      <c r="B60" s="26" t="s">
        <v>383</v>
      </c>
      <c r="C60" s="341">
        <f t="shared" si="2"/>
        <v>11130000</v>
      </c>
      <c r="D60" s="566"/>
      <c r="E60" s="341">
        <v>11130000</v>
      </c>
      <c r="F60" s="341"/>
      <c r="G60" s="341">
        <v>2762907</v>
      </c>
      <c r="H60" s="341">
        <v>8936674</v>
      </c>
      <c r="I60" s="341">
        <v>11130000</v>
      </c>
      <c r="J60" s="341">
        <v>8734587</v>
      </c>
      <c r="K60" s="340"/>
      <c r="L60" s="340"/>
      <c r="M60" s="340"/>
      <c r="N60" s="340"/>
      <c r="O60" s="340"/>
      <c r="P60" s="340"/>
      <c r="Q60" s="340"/>
      <c r="R60" s="340">
        <v>11130000</v>
      </c>
      <c r="S60" s="345"/>
      <c r="T60" s="340"/>
      <c r="U60" s="340"/>
      <c r="V60" s="340"/>
      <c r="W60" s="340"/>
      <c r="X60" s="340"/>
      <c r="Y60" s="345">
        <v>0</v>
      </c>
      <c r="Z60" s="345"/>
      <c r="AA60" s="345"/>
      <c r="AB60" s="340"/>
      <c r="AC60" s="345">
        <f t="shared" si="29"/>
        <v>11130000</v>
      </c>
      <c r="AD60" s="662">
        <f t="shared" si="21"/>
        <v>0</v>
      </c>
    </row>
    <row r="61" spans="1:30" ht="15.75">
      <c r="A61" s="23" t="s">
        <v>27</v>
      </c>
      <c r="B61" s="18" t="s">
        <v>28</v>
      </c>
      <c r="C61" s="341">
        <f t="shared" si="2"/>
        <v>30580600</v>
      </c>
      <c r="D61" s="566"/>
      <c r="E61" s="341">
        <v>30580600</v>
      </c>
      <c r="F61" s="341"/>
      <c r="G61" s="341">
        <v>4119636</v>
      </c>
      <c r="H61" s="341">
        <v>7723238</v>
      </c>
      <c r="I61" s="341">
        <v>30580600</v>
      </c>
      <c r="J61" s="341">
        <v>7458232</v>
      </c>
      <c r="K61" s="341"/>
      <c r="L61" s="341"/>
      <c r="M61" s="341">
        <v>30580600</v>
      </c>
      <c r="N61" s="341"/>
      <c r="O61" s="341"/>
      <c r="P61" s="341"/>
      <c r="Q61" s="341"/>
      <c r="R61" s="341"/>
      <c r="S61" s="347"/>
      <c r="T61" s="341"/>
      <c r="U61" s="341"/>
      <c r="V61" s="341"/>
      <c r="W61" s="341"/>
      <c r="X61" s="341"/>
      <c r="Y61" s="347">
        <v>0</v>
      </c>
      <c r="Z61" s="347">
        <v>0</v>
      </c>
      <c r="AA61" s="347"/>
      <c r="AB61" s="341"/>
      <c r="AC61" s="345">
        <f t="shared" si="29"/>
        <v>30580600</v>
      </c>
      <c r="AD61" s="662">
        <f t="shared" si="21"/>
        <v>0</v>
      </c>
    </row>
    <row r="62" spans="1:30" ht="15.75">
      <c r="A62" s="23" t="s">
        <v>615</v>
      </c>
      <c r="B62" s="18" t="s">
        <v>629</v>
      </c>
      <c r="C62" s="341">
        <f t="shared" si="2"/>
        <v>52356931</v>
      </c>
      <c r="D62" s="566"/>
      <c r="E62" s="341">
        <v>54486076</v>
      </c>
      <c r="F62" s="341"/>
      <c r="G62" s="341">
        <v>29354747</v>
      </c>
      <c r="H62" s="341">
        <v>77021085</v>
      </c>
      <c r="I62" s="341">
        <v>54562573</v>
      </c>
      <c r="J62" s="341">
        <v>54562573</v>
      </c>
      <c r="K62" s="341"/>
      <c r="L62" s="341"/>
      <c r="M62" s="341">
        <v>52356931</v>
      </c>
      <c r="N62" s="341"/>
      <c r="O62" s="341"/>
      <c r="P62" s="341"/>
      <c r="Q62" s="341"/>
      <c r="R62" s="341"/>
      <c r="S62" s="347"/>
      <c r="T62" s="341"/>
      <c r="U62" s="341"/>
      <c r="V62" s="341"/>
      <c r="W62" s="341"/>
      <c r="X62" s="341"/>
      <c r="Y62" s="347"/>
      <c r="Z62" s="347"/>
      <c r="AA62" s="347"/>
      <c r="AB62" s="341"/>
      <c r="AC62" s="345">
        <f t="shared" si="29"/>
        <v>52356931</v>
      </c>
      <c r="AD62" s="662">
        <f t="shared" si="21"/>
        <v>0</v>
      </c>
    </row>
    <row r="63" spans="1:30" ht="15.75">
      <c r="A63" s="23" t="s">
        <v>35</v>
      </c>
      <c r="B63" s="18" t="s">
        <v>36</v>
      </c>
      <c r="C63" s="341">
        <f t="shared" si="2"/>
        <v>24545000</v>
      </c>
      <c r="D63" s="566"/>
      <c r="E63" s="341">
        <v>24545000</v>
      </c>
      <c r="F63" s="341"/>
      <c r="G63" s="341">
        <v>6383193</v>
      </c>
      <c r="H63" s="341">
        <v>12715435</v>
      </c>
      <c r="I63" s="341">
        <v>23520000</v>
      </c>
      <c r="J63" s="341">
        <v>12618393</v>
      </c>
      <c r="K63" s="341"/>
      <c r="L63" s="341"/>
      <c r="M63" s="341">
        <v>4000000</v>
      </c>
      <c r="N63" s="341"/>
      <c r="O63" s="341"/>
      <c r="P63" s="341"/>
      <c r="Q63" s="341">
        <v>6727000</v>
      </c>
      <c r="R63" s="341"/>
      <c r="S63" s="347"/>
      <c r="T63" s="341"/>
      <c r="U63" s="341"/>
      <c r="V63" s="341"/>
      <c r="W63" s="341">
        <v>12690000</v>
      </c>
      <c r="X63" s="341">
        <v>0</v>
      </c>
      <c r="Y63" s="341"/>
      <c r="Z63" s="347">
        <v>1128000</v>
      </c>
      <c r="AA63" s="347">
        <v>0</v>
      </c>
      <c r="AB63" s="341"/>
      <c r="AC63" s="345">
        <f t="shared" si="29"/>
        <v>24545000</v>
      </c>
      <c r="AD63" s="662">
        <f t="shared" si="21"/>
        <v>0</v>
      </c>
    </row>
    <row r="64" spans="1:30" ht="15.75">
      <c r="A64" s="23" t="s">
        <v>66</v>
      </c>
      <c r="B64" s="18" t="s">
        <v>385</v>
      </c>
      <c r="C64" s="341">
        <f>AC64</f>
        <v>112781272</v>
      </c>
      <c r="D64" s="566"/>
      <c r="E64" s="341">
        <v>107274411</v>
      </c>
      <c r="F64" s="341"/>
      <c r="G64" s="341"/>
      <c r="H64" s="341"/>
      <c r="I64" s="341">
        <v>35480483</v>
      </c>
      <c r="J64" s="341"/>
      <c r="K64" s="341"/>
      <c r="L64" s="341"/>
      <c r="M64" s="341">
        <v>112781272</v>
      </c>
      <c r="N64" s="341"/>
      <c r="O64" s="341"/>
      <c r="P64" s="341"/>
      <c r="Q64" s="341"/>
      <c r="R64" s="341"/>
      <c r="S64" s="347"/>
      <c r="T64" s="341"/>
      <c r="U64" s="341"/>
      <c r="V64" s="341"/>
      <c r="W64" s="341"/>
      <c r="X64" s="341"/>
      <c r="Y64" s="341"/>
      <c r="Z64" s="347"/>
      <c r="AA64" s="347"/>
      <c r="AB64" s="341"/>
      <c r="AC64" s="345">
        <f t="shared" si="29"/>
        <v>112781272</v>
      </c>
      <c r="AD64" s="662">
        <f t="shared" si="21"/>
        <v>0</v>
      </c>
    </row>
    <row r="65" spans="1:31" ht="15.75">
      <c r="A65" s="343" t="s">
        <v>39</v>
      </c>
      <c r="B65" s="26" t="s">
        <v>247</v>
      </c>
      <c r="C65" s="341">
        <f t="shared" si="2"/>
        <v>220263803</v>
      </c>
      <c r="D65" s="566"/>
      <c r="E65" s="341">
        <f>SUM(E61:E64)</f>
        <v>216886087</v>
      </c>
      <c r="F65" s="341">
        <f>SUM(F61:F64)</f>
        <v>0</v>
      </c>
      <c r="G65" s="341">
        <f>SUM(G61:G63)</f>
        <v>39857576</v>
      </c>
      <c r="H65" s="341">
        <f>SUM(H61:H64)</f>
        <v>97459758</v>
      </c>
      <c r="I65" s="341">
        <f>SUM(I61:I64)</f>
        <v>144143656</v>
      </c>
      <c r="J65" s="341">
        <f>SUM(J61:J63)</f>
        <v>74639198</v>
      </c>
      <c r="K65" s="340">
        <f>SUM(K61:K64)</f>
        <v>0</v>
      </c>
      <c r="L65" s="340">
        <f>SUM(L61:L64)</f>
        <v>0</v>
      </c>
      <c r="M65" s="340">
        <f>SUM(M61:M64)</f>
        <v>199718803</v>
      </c>
      <c r="N65" s="340">
        <f t="shared" ref="N65:AB65" si="32">SUM(N61:N64)</f>
        <v>0</v>
      </c>
      <c r="O65" s="340">
        <f t="shared" si="32"/>
        <v>0</v>
      </c>
      <c r="P65" s="340">
        <f t="shared" si="32"/>
        <v>0</v>
      </c>
      <c r="Q65" s="340">
        <f t="shared" si="32"/>
        <v>6727000</v>
      </c>
      <c r="R65" s="340">
        <f t="shared" si="32"/>
        <v>0</v>
      </c>
      <c r="S65" s="345">
        <f t="shared" si="32"/>
        <v>0</v>
      </c>
      <c r="T65" s="340">
        <f t="shared" si="32"/>
        <v>0</v>
      </c>
      <c r="U65" s="340">
        <f t="shared" si="32"/>
        <v>0</v>
      </c>
      <c r="V65" s="340">
        <f t="shared" si="32"/>
        <v>0</v>
      </c>
      <c r="W65" s="340">
        <f t="shared" si="32"/>
        <v>12690000</v>
      </c>
      <c r="X65" s="340">
        <f t="shared" si="32"/>
        <v>0</v>
      </c>
      <c r="Y65" s="340">
        <f t="shared" si="32"/>
        <v>0</v>
      </c>
      <c r="Z65" s="345">
        <f t="shared" si="32"/>
        <v>1128000</v>
      </c>
      <c r="AA65" s="345">
        <f t="shared" si="32"/>
        <v>0</v>
      </c>
      <c r="AB65" s="340">
        <f t="shared" si="32"/>
        <v>0</v>
      </c>
      <c r="AC65" s="345">
        <f t="shared" si="29"/>
        <v>220263803</v>
      </c>
      <c r="AD65" s="662">
        <f t="shared" si="21"/>
        <v>0</v>
      </c>
    </row>
    <row r="66" spans="1:31" ht="15.75">
      <c r="A66" s="343" t="s">
        <v>43</v>
      </c>
      <c r="B66" s="26" t="s">
        <v>386</v>
      </c>
      <c r="C66" s="341">
        <f t="shared" si="2"/>
        <v>408778303</v>
      </c>
      <c r="D66" s="566"/>
      <c r="E66" s="341">
        <v>368778303</v>
      </c>
      <c r="F66" s="341"/>
      <c r="G66" s="341">
        <v>181129178</v>
      </c>
      <c r="H66" s="341">
        <v>458606527</v>
      </c>
      <c r="I66" s="341">
        <v>318036193</v>
      </c>
      <c r="J66" s="341">
        <v>303175616</v>
      </c>
      <c r="K66" s="341"/>
      <c r="L66" s="340">
        <f>SUM('[1]Ber.-felú.'!N45)</f>
        <v>0</v>
      </c>
      <c r="M66" s="340">
        <v>408778303</v>
      </c>
      <c r="N66" s="340">
        <f>SUM('[1]Ber.-felú.'!P45)</f>
        <v>0</v>
      </c>
      <c r="O66" s="340">
        <f>SUM('[1]Ber.-felú.'!N45)</f>
        <v>0</v>
      </c>
      <c r="P66" s="340">
        <f>SUM('[1]Ber.-felú.'!L45)</f>
        <v>0</v>
      </c>
      <c r="Q66" s="340">
        <f>SUM('[1]Ber.-felú.'!L45)</f>
        <v>0</v>
      </c>
      <c r="R66" s="340">
        <f>SUM('[1]Ber.-felú.'!M45)</f>
        <v>0</v>
      </c>
      <c r="S66" s="345">
        <f>SUM('[1]Ber.-felú.'!L45)</f>
        <v>0</v>
      </c>
      <c r="T66" s="340">
        <v>0</v>
      </c>
      <c r="U66" s="340">
        <f>SUM('[1]Ber.-felú.'!P45)</f>
        <v>0</v>
      </c>
      <c r="V66" s="340">
        <f>SUM('[1]Ber.-felú.'!Q45)</f>
        <v>0</v>
      </c>
      <c r="W66" s="340">
        <f>SUM('[1]Ber.-felú.'!R45)</f>
        <v>0</v>
      </c>
      <c r="X66" s="340">
        <f>SUM('[1]Ber.-felú.'!O45)</f>
        <v>0</v>
      </c>
      <c r="Y66" s="340">
        <f>SUM('[1]Ber.-felú.'!R45)</f>
        <v>0</v>
      </c>
      <c r="Z66" s="345">
        <f>SUM('[1]Ber.-felú.'!T45)</f>
        <v>0</v>
      </c>
      <c r="AA66" s="345">
        <f>SUM('[1]Ber.-felú.'!U45)</f>
        <v>0</v>
      </c>
      <c r="AB66" s="340">
        <f>SUM('[1]Ber.-felú.'!R45)</f>
        <v>0</v>
      </c>
      <c r="AC66" s="345">
        <f t="shared" si="29"/>
        <v>408778303</v>
      </c>
      <c r="AD66" s="662">
        <f t="shared" si="21"/>
        <v>0</v>
      </c>
    </row>
    <row r="67" spans="1:31" ht="15.75">
      <c r="A67" s="343" t="s">
        <v>47</v>
      </c>
      <c r="B67" s="26" t="s">
        <v>387</v>
      </c>
      <c r="C67" s="341">
        <f t="shared" si="2"/>
        <v>42790710</v>
      </c>
      <c r="D67" s="566"/>
      <c r="E67" s="341">
        <v>42790710</v>
      </c>
      <c r="F67" s="341"/>
      <c r="G67" s="341">
        <v>14267938</v>
      </c>
      <c r="H67" s="341">
        <v>75851981</v>
      </c>
      <c r="I67" s="341">
        <v>65790710</v>
      </c>
      <c r="J67" s="341">
        <v>48789255</v>
      </c>
      <c r="K67" s="341"/>
      <c r="L67" s="340">
        <f>SUM('[1]Ber.-felú.'!N46)</f>
        <v>0</v>
      </c>
      <c r="M67" s="340">
        <v>42790710</v>
      </c>
      <c r="N67" s="340">
        <f>SUM('[1]Ber.-felú.'!M46)</f>
        <v>0</v>
      </c>
      <c r="O67" s="340">
        <f>SUM('[1]Ber.-felú.'!N46)</f>
        <v>0</v>
      </c>
      <c r="P67" s="340">
        <f>SUM('[1]Ber.-felú.'!L46)</f>
        <v>0</v>
      </c>
      <c r="Q67" s="340">
        <f>SUM('[1]Ber.-felú.'!L66)</f>
        <v>0</v>
      </c>
      <c r="R67" s="340">
        <f>SUM('[1]Ber.-felú.'!M66)</f>
        <v>0</v>
      </c>
      <c r="S67" s="345">
        <f>SUM('[1]Ber.-felú.'!L66)</f>
        <v>0</v>
      </c>
      <c r="T67" s="340">
        <f>SUM('[1]Ber.-felú.'!M66)</f>
        <v>0</v>
      </c>
      <c r="U67" s="340">
        <f>SUM('[1]Ber.-felú.'!P66)</f>
        <v>0</v>
      </c>
      <c r="V67" s="340"/>
      <c r="W67" s="340">
        <f>SUM('[1]Ber.-felú.'!R66)</f>
        <v>0</v>
      </c>
      <c r="X67" s="340">
        <f>SUM('[1]Ber.-felú.'!O66)</f>
        <v>0</v>
      </c>
      <c r="Y67" s="340">
        <f>SUM('[1]Ber.-felú.'!R66)</f>
        <v>0</v>
      </c>
      <c r="Z67" s="345">
        <f>SUM('[1]Ber.-felú.'!T66)</f>
        <v>0</v>
      </c>
      <c r="AA67" s="345">
        <f>SUM('[1]Ber.-felú.'!U66)</f>
        <v>0</v>
      </c>
      <c r="AB67" s="340">
        <f>SUM('[1]Ber.-felú.'!R66)</f>
        <v>0</v>
      </c>
      <c r="AC67" s="345">
        <f t="shared" si="29"/>
        <v>42790710</v>
      </c>
      <c r="AD67" s="662">
        <f t="shared" si="21"/>
        <v>0</v>
      </c>
    </row>
    <row r="68" spans="1:31" ht="15.75">
      <c r="A68" s="6" t="s">
        <v>51</v>
      </c>
      <c r="B68" s="18" t="s">
        <v>52</v>
      </c>
      <c r="C68" s="341">
        <f t="shared" si="2"/>
        <v>0</v>
      </c>
      <c r="D68" s="567"/>
      <c r="E68" s="341">
        <v>11423329</v>
      </c>
      <c r="F68" s="341"/>
      <c r="G68" s="341">
        <v>11423329</v>
      </c>
      <c r="H68" s="341">
        <v>417383</v>
      </c>
      <c r="I68" s="341">
        <v>11423329</v>
      </c>
      <c r="J68" s="341">
        <v>11423329</v>
      </c>
      <c r="K68" s="341"/>
      <c r="L68" s="341"/>
      <c r="M68" s="341"/>
      <c r="N68" s="341"/>
      <c r="O68" s="341"/>
      <c r="P68" s="341"/>
      <c r="Q68" s="341"/>
      <c r="R68" s="341"/>
      <c r="S68" s="347"/>
      <c r="T68" s="341"/>
      <c r="U68" s="341"/>
      <c r="V68" s="341"/>
      <c r="W68" s="341"/>
      <c r="X68" s="341"/>
      <c r="Y68" s="341"/>
      <c r="Z68" s="347"/>
      <c r="AA68" s="347"/>
      <c r="AB68" s="341"/>
      <c r="AC68" s="345">
        <f t="shared" si="29"/>
        <v>0</v>
      </c>
      <c r="AD68" s="662">
        <f t="shared" si="21"/>
        <v>0</v>
      </c>
    </row>
    <row r="69" spans="1:31" ht="15.75">
      <c r="A69" s="6" t="s">
        <v>54</v>
      </c>
      <c r="B69" s="18" t="s">
        <v>55</v>
      </c>
      <c r="C69" s="341">
        <f t="shared" si="2"/>
        <v>0</v>
      </c>
      <c r="D69" s="567"/>
      <c r="E69" s="341">
        <f t="shared" ref="E69:F70" si="33">AE69</f>
        <v>0</v>
      </c>
      <c r="F69" s="341">
        <f t="shared" si="33"/>
        <v>0</v>
      </c>
      <c r="G69" s="341">
        <f t="shared" ref="G69:J70" si="34">AF69</f>
        <v>0</v>
      </c>
      <c r="H69" s="341">
        <f t="shared" si="34"/>
        <v>0</v>
      </c>
      <c r="I69" s="341">
        <f t="shared" ref="I69" si="35">AI69</f>
        <v>0</v>
      </c>
      <c r="J69" s="341">
        <f t="shared" si="34"/>
        <v>0</v>
      </c>
      <c r="K69" s="341"/>
      <c r="L69" s="341"/>
      <c r="M69" s="341"/>
      <c r="N69" s="341"/>
      <c r="O69" s="341"/>
      <c r="P69" s="341"/>
      <c r="Q69" s="341"/>
      <c r="R69" s="341"/>
      <c r="S69" s="347"/>
      <c r="T69" s="341"/>
      <c r="U69" s="341"/>
      <c r="V69" s="341"/>
      <c r="W69" s="341"/>
      <c r="X69" s="341"/>
      <c r="Y69" s="341"/>
      <c r="Z69" s="347"/>
      <c r="AA69" s="347"/>
      <c r="AB69" s="341"/>
      <c r="AC69" s="345">
        <f t="shared" si="29"/>
        <v>0</v>
      </c>
      <c r="AD69" s="662">
        <f t="shared" ref="AD69:AD72" si="36">AC69-C69</f>
        <v>0</v>
      </c>
    </row>
    <row r="70" spans="1:31" ht="15.75">
      <c r="A70" s="6" t="s">
        <v>863</v>
      </c>
      <c r="B70" s="18" t="s">
        <v>864</v>
      </c>
      <c r="C70" s="341">
        <f t="shared" ref="C70:C76" si="37">AC70</f>
        <v>0</v>
      </c>
      <c r="D70" s="567"/>
      <c r="E70" s="341">
        <v>5047127</v>
      </c>
      <c r="F70" s="341">
        <f t="shared" si="33"/>
        <v>0</v>
      </c>
      <c r="G70" s="341">
        <v>5047127</v>
      </c>
      <c r="H70" s="341">
        <f t="shared" si="34"/>
        <v>0</v>
      </c>
      <c r="I70" s="341">
        <v>5047127</v>
      </c>
      <c r="J70" s="341">
        <v>5047127</v>
      </c>
      <c r="K70" s="341"/>
      <c r="L70" s="341"/>
      <c r="M70" s="341"/>
      <c r="N70" s="341"/>
      <c r="O70" s="341"/>
      <c r="P70" s="341"/>
      <c r="Q70" s="341"/>
      <c r="R70" s="341"/>
      <c r="S70" s="347"/>
      <c r="T70" s="341"/>
      <c r="U70" s="341"/>
      <c r="V70" s="341"/>
      <c r="W70" s="341"/>
      <c r="X70" s="341"/>
      <c r="Y70" s="341"/>
      <c r="Z70" s="347"/>
      <c r="AA70" s="347"/>
      <c r="AB70" s="341"/>
      <c r="AC70" s="345">
        <f t="shared" si="29"/>
        <v>0</v>
      </c>
      <c r="AD70" s="662">
        <f t="shared" si="36"/>
        <v>0</v>
      </c>
    </row>
    <row r="71" spans="1:31" ht="15.75">
      <c r="A71" s="343" t="s">
        <v>62</v>
      </c>
      <c r="B71" s="26" t="s">
        <v>388</v>
      </c>
      <c r="C71" s="341">
        <f t="shared" si="37"/>
        <v>0</v>
      </c>
      <c r="D71" s="566"/>
      <c r="E71" s="341">
        <f t="shared" ref="E71:J71" si="38">SUM(E68:E70)</f>
        <v>16470456</v>
      </c>
      <c r="F71" s="341">
        <f t="shared" si="38"/>
        <v>0</v>
      </c>
      <c r="G71" s="341">
        <f t="shared" si="38"/>
        <v>16470456</v>
      </c>
      <c r="H71" s="341">
        <f t="shared" si="38"/>
        <v>417383</v>
      </c>
      <c r="I71" s="341">
        <f t="shared" si="38"/>
        <v>16470456</v>
      </c>
      <c r="J71" s="341">
        <f t="shared" si="38"/>
        <v>16470456</v>
      </c>
      <c r="K71" s="340">
        <f t="shared" ref="K71:AB71" si="39">SUM(K68:K70)</f>
        <v>0</v>
      </c>
      <c r="L71" s="340">
        <f t="shared" si="39"/>
        <v>0</v>
      </c>
      <c r="M71" s="340">
        <f>SUM(M68:M70)</f>
        <v>0</v>
      </c>
      <c r="N71" s="340">
        <f t="shared" si="39"/>
        <v>0</v>
      </c>
      <c r="O71" s="340">
        <f t="shared" si="39"/>
        <v>0</v>
      </c>
      <c r="P71" s="340">
        <f t="shared" si="39"/>
        <v>0</v>
      </c>
      <c r="Q71" s="340">
        <f t="shared" si="39"/>
        <v>0</v>
      </c>
      <c r="R71" s="340">
        <f t="shared" si="39"/>
        <v>0</v>
      </c>
      <c r="S71" s="345">
        <f t="shared" si="39"/>
        <v>0</v>
      </c>
      <c r="T71" s="340">
        <f t="shared" si="39"/>
        <v>0</v>
      </c>
      <c r="U71" s="340">
        <f t="shared" si="39"/>
        <v>0</v>
      </c>
      <c r="V71" s="340">
        <f t="shared" si="39"/>
        <v>0</v>
      </c>
      <c r="W71" s="340">
        <f t="shared" si="39"/>
        <v>0</v>
      </c>
      <c r="X71" s="340">
        <f t="shared" si="39"/>
        <v>0</v>
      </c>
      <c r="Y71" s="340">
        <f t="shared" si="39"/>
        <v>0</v>
      </c>
      <c r="Z71" s="345">
        <f t="shared" si="39"/>
        <v>0</v>
      </c>
      <c r="AA71" s="345">
        <f t="shared" si="39"/>
        <v>0</v>
      </c>
      <c r="AB71" s="340">
        <f t="shared" si="39"/>
        <v>0</v>
      </c>
      <c r="AC71" s="345">
        <f t="shared" si="29"/>
        <v>0</v>
      </c>
      <c r="AD71" s="662">
        <f t="shared" si="36"/>
        <v>0</v>
      </c>
    </row>
    <row r="72" spans="1:31" ht="15.75">
      <c r="A72" s="343"/>
      <c r="B72" s="26" t="s">
        <v>389</v>
      </c>
      <c r="C72" s="341">
        <f>SUM(C20+C25+C59+C60+C65+C66+C67)</f>
        <v>1083288457</v>
      </c>
      <c r="D72" s="567"/>
      <c r="E72" s="341">
        <f>SUM(E20+E25+E59+E60+E65+E66+E71+E67)</f>
        <v>1096881197</v>
      </c>
      <c r="F72" s="341">
        <f>SUM(F20+F25+F59+F60+F65+F66+F67+F71)</f>
        <v>0</v>
      </c>
      <c r="G72" s="341">
        <f>SUM(G20+G25+G59+G60+G65+G66+G67+G71)</f>
        <v>517021091</v>
      </c>
      <c r="H72" s="341">
        <f>SUM(H20+H25+H59+H60+H65+H66+H67+H71)</f>
        <v>1080866429</v>
      </c>
      <c r="I72" s="341">
        <f>SUM(I20+I25+I59+I60+I65+I66+I71+I67)</f>
        <v>1156800247</v>
      </c>
      <c r="J72" s="341">
        <f>SUM(J20+J25+J59+J60+J65+J66+J67+J71)</f>
        <v>1016702461</v>
      </c>
      <c r="K72" s="340">
        <f t="shared" ref="K72:R72" si="40">SUM(K20,K25,K59,K60,K65,K66,K67,K71)</f>
        <v>103954286</v>
      </c>
      <c r="L72" s="340">
        <f t="shared" si="40"/>
        <v>339000</v>
      </c>
      <c r="M72" s="340">
        <f>SUM(M20,M25,M59,M60,M65,M66,M67)</f>
        <v>767418817</v>
      </c>
      <c r="N72" s="340">
        <f t="shared" si="40"/>
        <v>11201730</v>
      </c>
      <c r="O72" s="340">
        <f t="shared" si="40"/>
        <v>24339500</v>
      </c>
      <c r="P72" s="340">
        <f t="shared" si="40"/>
        <v>21138860</v>
      </c>
      <c r="Q72" s="340">
        <f t="shared" si="40"/>
        <v>13980017</v>
      </c>
      <c r="R72" s="340">
        <f t="shared" si="40"/>
        <v>11130000</v>
      </c>
      <c r="S72" s="345">
        <f>SUM(S20,S25,S59,S60,S65,S66,S67,S71,)</f>
        <v>4381500</v>
      </c>
      <c r="T72" s="340">
        <f>SUM(T20,T25,T59,T60,T65,T66,T67,T71)</f>
        <v>37008820</v>
      </c>
      <c r="U72" s="340">
        <f t="shared" ref="U72:AB72" si="41">SUM(U20,U25,U59,U60,U65,U66,U67,U71)</f>
        <v>16061320</v>
      </c>
      <c r="V72" s="340">
        <f t="shared" si="41"/>
        <v>18525988</v>
      </c>
      <c r="W72" s="340">
        <f t="shared" si="41"/>
        <v>12690000</v>
      </c>
      <c r="X72" s="340">
        <f t="shared" si="41"/>
        <v>13595096</v>
      </c>
      <c r="Y72" s="340">
        <f t="shared" si="41"/>
        <v>485000</v>
      </c>
      <c r="Z72" s="345">
        <f t="shared" si="41"/>
        <v>3056000</v>
      </c>
      <c r="AA72" s="345">
        <f>SUM(AA20,AA25,AA59,AA60,AA65,AA66,AA67,)</f>
        <v>18700723</v>
      </c>
      <c r="AB72" s="340">
        <f t="shared" si="41"/>
        <v>5275800</v>
      </c>
      <c r="AC72" s="345">
        <f t="shared" si="29"/>
        <v>1083282457</v>
      </c>
      <c r="AD72" s="662">
        <f t="shared" si="36"/>
        <v>-6000</v>
      </c>
    </row>
    <row r="73" spans="1:31" ht="15.75">
      <c r="A73" s="6" t="s">
        <v>614</v>
      </c>
      <c r="B73" s="18" t="s">
        <v>601</v>
      </c>
      <c r="C73" s="341">
        <f t="shared" si="37"/>
        <v>47800000</v>
      </c>
      <c r="D73" s="566"/>
      <c r="E73" s="341">
        <v>47800000</v>
      </c>
      <c r="F73" s="341"/>
      <c r="G73" s="341">
        <v>23900000</v>
      </c>
      <c r="H73" s="341">
        <v>47800000</v>
      </c>
      <c r="I73" s="341">
        <v>47800000</v>
      </c>
      <c r="J73" s="341">
        <v>35850000</v>
      </c>
      <c r="K73" s="341"/>
      <c r="L73" s="341"/>
      <c r="M73" s="341">
        <v>47800000</v>
      </c>
      <c r="N73" s="341"/>
      <c r="O73" s="341"/>
      <c r="P73" s="341"/>
      <c r="Q73" s="341"/>
      <c r="R73" s="341"/>
      <c r="S73" s="347"/>
      <c r="T73" s="341"/>
      <c r="U73" s="341"/>
      <c r="V73" s="341"/>
      <c r="W73" s="341"/>
      <c r="X73" s="341"/>
      <c r="Y73" s="341"/>
      <c r="Z73" s="347"/>
      <c r="AA73" s="347"/>
      <c r="AB73" s="341"/>
      <c r="AC73" s="345">
        <f t="shared" si="29"/>
        <v>47800000</v>
      </c>
    </row>
    <row r="74" spans="1:31" ht="15.75">
      <c r="A74" s="6" t="s">
        <v>91</v>
      </c>
      <c r="B74" s="18" t="s">
        <v>90</v>
      </c>
      <c r="C74" s="341">
        <f>AC74</f>
        <v>371298988</v>
      </c>
      <c r="D74" s="665"/>
      <c r="E74" s="341">
        <v>373076478</v>
      </c>
      <c r="F74" s="341"/>
      <c r="G74" s="341">
        <v>176692129</v>
      </c>
      <c r="H74" s="341">
        <v>303190155</v>
      </c>
      <c r="I74" s="341">
        <v>389494052</v>
      </c>
      <c r="J74" s="341">
        <v>372818560</v>
      </c>
      <c r="K74" s="341">
        <v>0</v>
      </c>
      <c r="L74" s="341"/>
      <c r="M74" s="341">
        <v>371298988</v>
      </c>
      <c r="N74" s="341"/>
      <c r="O74" s="341"/>
      <c r="P74" s="341"/>
      <c r="Q74" s="341"/>
      <c r="R74" s="341"/>
      <c r="S74" s="341"/>
      <c r="T74" s="341"/>
      <c r="U74" s="341"/>
      <c r="V74" s="341"/>
      <c r="W74" s="341"/>
      <c r="X74" s="341"/>
      <c r="Y74" s="341"/>
      <c r="Z74" s="347"/>
      <c r="AA74" s="341"/>
      <c r="AB74" s="341"/>
      <c r="AC74" s="345">
        <f t="shared" si="29"/>
        <v>371298988</v>
      </c>
    </row>
    <row r="75" spans="1:31" ht="15.75">
      <c r="A75" s="6" t="s">
        <v>94</v>
      </c>
      <c r="B75" s="18" t="s">
        <v>537</v>
      </c>
      <c r="C75" s="341">
        <f t="shared" si="37"/>
        <v>11608002</v>
      </c>
      <c r="D75" s="566"/>
      <c r="E75" s="341">
        <v>11608002</v>
      </c>
      <c r="F75" s="341"/>
      <c r="G75" s="341">
        <v>11608002</v>
      </c>
      <c r="H75" s="341">
        <v>11133941</v>
      </c>
      <c r="I75" s="341">
        <v>11608002</v>
      </c>
      <c r="J75" s="341">
        <v>11608002</v>
      </c>
      <c r="K75" s="341"/>
      <c r="L75" s="341"/>
      <c r="M75" s="341">
        <v>11608002</v>
      </c>
      <c r="N75" s="341"/>
      <c r="O75" s="341"/>
      <c r="P75" s="341"/>
      <c r="Q75" s="341"/>
      <c r="R75" s="341"/>
      <c r="S75" s="341"/>
      <c r="T75" s="341"/>
      <c r="U75" s="341"/>
      <c r="V75" s="341"/>
      <c r="W75" s="341"/>
      <c r="X75" s="341"/>
      <c r="Y75" s="341"/>
      <c r="Z75" s="347"/>
      <c r="AA75" s="341"/>
      <c r="AB75" s="341"/>
      <c r="AC75" s="345">
        <f t="shared" si="29"/>
        <v>11608002</v>
      </c>
    </row>
    <row r="76" spans="1:31" ht="15.75">
      <c r="A76" s="350"/>
      <c r="B76" s="351" t="s">
        <v>390</v>
      </c>
      <c r="C76" s="340">
        <f t="shared" si="37"/>
        <v>1513989447</v>
      </c>
      <c r="D76" s="566"/>
      <c r="E76" s="340">
        <f t="shared" ref="E76:J76" si="42">E72+E73+E74+E75</f>
        <v>1529365677</v>
      </c>
      <c r="F76" s="340">
        <f t="shared" si="42"/>
        <v>0</v>
      </c>
      <c r="G76" s="340">
        <f t="shared" si="42"/>
        <v>729221222</v>
      </c>
      <c r="H76" s="340">
        <f t="shared" si="42"/>
        <v>1442990525</v>
      </c>
      <c r="I76" s="340">
        <f t="shared" si="42"/>
        <v>1605702301</v>
      </c>
      <c r="J76" s="340">
        <f t="shared" si="42"/>
        <v>1436979023</v>
      </c>
      <c r="K76" s="666">
        <f t="shared" ref="K76:AB76" si="43">SUM(K72:K75)</f>
        <v>103954286</v>
      </c>
      <c r="L76" s="666">
        <f t="shared" si="43"/>
        <v>339000</v>
      </c>
      <c r="M76" s="666">
        <f t="shared" si="43"/>
        <v>1198125807</v>
      </c>
      <c r="N76" s="666">
        <f t="shared" si="43"/>
        <v>11201730</v>
      </c>
      <c r="O76" s="666">
        <f t="shared" si="43"/>
        <v>24339500</v>
      </c>
      <c r="P76" s="666">
        <f t="shared" si="43"/>
        <v>21138860</v>
      </c>
      <c r="Q76" s="666">
        <f t="shared" si="43"/>
        <v>13980017</v>
      </c>
      <c r="R76" s="666">
        <f t="shared" si="43"/>
        <v>11130000</v>
      </c>
      <c r="S76" s="666">
        <f t="shared" si="43"/>
        <v>4381500</v>
      </c>
      <c r="T76" s="666">
        <f t="shared" si="43"/>
        <v>37008820</v>
      </c>
      <c r="U76" s="666">
        <f t="shared" si="43"/>
        <v>16061320</v>
      </c>
      <c r="V76" s="666">
        <f t="shared" si="43"/>
        <v>18525988</v>
      </c>
      <c r="W76" s="666">
        <f t="shared" si="43"/>
        <v>12690000</v>
      </c>
      <c r="X76" s="666">
        <f t="shared" si="43"/>
        <v>13595096</v>
      </c>
      <c r="Y76" s="666">
        <f t="shared" si="43"/>
        <v>485000</v>
      </c>
      <c r="Z76" s="667">
        <f t="shared" si="43"/>
        <v>3056000</v>
      </c>
      <c r="AA76" s="666">
        <f t="shared" si="43"/>
        <v>18700723</v>
      </c>
      <c r="AB76" s="666">
        <f t="shared" si="43"/>
        <v>5275800</v>
      </c>
      <c r="AC76" s="345">
        <f t="shared" si="29"/>
        <v>1513989447</v>
      </c>
    </row>
    <row r="77" spans="1:31" ht="15.75">
      <c r="A77" s="352"/>
      <c r="B77" s="339"/>
      <c r="C77" s="342"/>
      <c r="D77" s="342"/>
      <c r="E77" s="342"/>
      <c r="F77" s="342"/>
      <c r="G77" s="342"/>
      <c r="H77" s="342"/>
      <c r="I77" s="342"/>
      <c r="J77" s="342"/>
    </row>
    <row r="78" spans="1:31" ht="15.75">
      <c r="A78" s="6" t="s">
        <v>133</v>
      </c>
      <c r="B78" s="6" t="s">
        <v>134</v>
      </c>
      <c r="C78" s="341">
        <v>156486610</v>
      </c>
      <c r="D78" s="566"/>
      <c r="E78" s="341">
        <v>156486610</v>
      </c>
      <c r="F78" s="341"/>
      <c r="G78" s="341">
        <v>81373033</v>
      </c>
      <c r="H78" s="341">
        <v>147137015</v>
      </c>
      <c r="I78" s="341">
        <v>156486610</v>
      </c>
      <c r="J78" s="341">
        <v>156486610</v>
      </c>
      <c r="K78" s="782"/>
      <c r="L78" s="782"/>
      <c r="M78" s="782"/>
      <c r="N78" s="782"/>
      <c r="O78" s="782"/>
      <c r="P78" s="782"/>
      <c r="Q78" s="782"/>
      <c r="R78" s="782"/>
      <c r="S78" s="782"/>
      <c r="T78" s="782"/>
      <c r="U78" s="782"/>
      <c r="V78" s="782"/>
      <c r="W78" s="782"/>
      <c r="X78" s="782"/>
      <c r="Y78" s="782"/>
      <c r="Z78" s="782"/>
      <c r="AA78" s="782"/>
      <c r="AB78" s="782"/>
      <c r="AC78" s="782"/>
      <c r="AD78" s="352"/>
      <c r="AE78" s="352"/>
    </row>
    <row r="79" spans="1:31" ht="15.75">
      <c r="A79" s="6" t="s">
        <v>135</v>
      </c>
      <c r="B79" s="18" t="s">
        <v>136</v>
      </c>
      <c r="C79" s="341">
        <v>102852570</v>
      </c>
      <c r="D79" s="566"/>
      <c r="E79" s="341">
        <v>102852570</v>
      </c>
      <c r="F79" s="341"/>
      <c r="G79" s="341">
        <v>53483338</v>
      </c>
      <c r="H79" s="341">
        <v>88625120</v>
      </c>
      <c r="I79" s="341">
        <v>104320460</v>
      </c>
      <c r="J79" s="341">
        <v>104320460</v>
      </c>
      <c r="K79" s="668"/>
      <c r="L79" s="668"/>
      <c r="M79" s="668"/>
      <c r="N79" s="668"/>
      <c r="O79" s="668"/>
      <c r="P79" s="668"/>
      <c r="Q79" s="668"/>
      <c r="R79" s="668"/>
      <c r="S79" s="780"/>
      <c r="T79" s="780"/>
      <c r="U79" s="668"/>
      <c r="V79" s="668"/>
      <c r="W79" s="668"/>
      <c r="X79" s="780"/>
      <c r="Y79" s="668"/>
      <c r="Z79" s="668"/>
      <c r="AA79" s="668"/>
      <c r="AB79" s="780"/>
      <c r="AC79" s="780"/>
      <c r="AD79" s="352"/>
      <c r="AE79" s="352"/>
    </row>
    <row r="80" spans="1:31" ht="15.75">
      <c r="A80" s="6" t="s">
        <v>137</v>
      </c>
      <c r="B80" s="18" t="s">
        <v>138</v>
      </c>
      <c r="C80" s="341">
        <v>24871380</v>
      </c>
      <c r="D80" s="566"/>
      <c r="E80" s="341">
        <v>24871380</v>
      </c>
      <c r="F80" s="341"/>
      <c r="G80" s="341">
        <v>12933121</v>
      </c>
      <c r="H80" s="341">
        <v>23589376</v>
      </c>
      <c r="I80" s="341">
        <v>59472643</v>
      </c>
      <c r="J80" s="341">
        <v>59472643</v>
      </c>
      <c r="K80" s="668"/>
      <c r="L80" s="668"/>
      <c r="M80" s="668"/>
      <c r="N80" s="668"/>
      <c r="O80" s="668"/>
      <c r="P80" s="668"/>
      <c r="Q80" s="668"/>
      <c r="R80" s="668"/>
      <c r="S80" s="780"/>
      <c r="T80" s="780"/>
      <c r="U80" s="668"/>
      <c r="V80" s="668"/>
      <c r="W80" s="668"/>
      <c r="X80" s="780"/>
      <c r="Y80" s="668"/>
      <c r="Z80" s="668"/>
      <c r="AA80" s="668"/>
      <c r="AB80" s="780"/>
      <c r="AC80" s="780"/>
      <c r="AD80" s="339"/>
      <c r="AE80" s="352"/>
    </row>
    <row r="81" spans="1:31" ht="15.75">
      <c r="A81" s="6" t="s">
        <v>139</v>
      </c>
      <c r="B81" s="18" t="s">
        <v>140</v>
      </c>
      <c r="C81" s="341">
        <v>8728072</v>
      </c>
      <c r="D81" s="566"/>
      <c r="E81" s="341">
        <v>8728072</v>
      </c>
      <c r="F81" s="341"/>
      <c r="G81" s="341">
        <v>4538599</v>
      </c>
      <c r="H81" s="341">
        <v>8589024</v>
      </c>
      <c r="I81" s="341">
        <v>8728072</v>
      </c>
      <c r="J81" s="341">
        <v>8728072</v>
      </c>
      <c r="K81" s="668"/>
      <c r="L81" s="668"/>
      <c r="M81" s="668"/>
      <c r="N81" s="668"/>
      <c r="O81" s="668"/>
      <c r="P81" s="668"/>
      <c r="Q81" s="668"/>
      <c r="R81" s="668"/>
      <c r="S81" s="780"/>
      <c r="T81" s="780"/>
      <c r="U81" s="668"/>
      <c r="V81" s="668"/>
      <c r="W81" s="668"/>
      <c r="X81" s="780"/>
      <c r="Y81" s="668"/>
      <c r="Z81" s="668"/>
      <c r="AA81" s="668"/>
      <c r="AB81" s="780"/>
      <c r="AC81" s="780"/>
      <c r="AD81" s="352"/>
      <c r="AE81" s="352"/>
    </row>
    <row r="82" spans="1:31" ht="15.75">
      <c r="A82" s="6" t="s">
        <v>141</v>
      </c>
      <c r="B82" s="18" t="s">
        <v>628</v>
      </c>
      <c r="C82" s="341">
        <v>18867000</v>
      </c>
      <c r="D82" s="566"/>
      <c r="E82" s="341">
        <v>18867000</v>
      </c>
      <c r="F82" s="341"/>
      <c r="G82" s="341">
        <v>9810840</v>
      </c>
      <c r="H82" s="341">
        <v>15553000</v>
      </c>
      <c r="I82" s="341">
        <v>28184549</v>
      </c>
      <c r="J82" s="341">
        <v>28184549</v>
      </c>
      <c r="AC82" s="342"/>
      <c r="AD82" s="352"/>
      <c r="AE82" s="352"/>
    </row>
    <row r="83" spans="1:31" ht="15.75">
      <c r="A83" s="6" t="s">
        <v>143</v>
      </c>
      <c r="B83" s="18" t="s">
        <v>894</v>
      </c>
      <c r="C83" s="341"/>
      <c r="D83" s="566">
        <v>0</v>
      </c>
      <c r="E83" s="341">
        <v>15370230</v>
      </c>
      <c r="F83" s="341"/>
      <c r="G83" s="341">
        <v>15370230</v>
      </c>
      <c r="H83" s="341">
        <v>37263461</v>
      </c>
      <c r="I83" s="341">
        <v>5454034</v>
      </c>
      <c r="J83" s="341">
        <v>5454034</v>
      </c>
      <c r="AC83" s="342"/>
      <c r="AD83" s="352"/>
      <c r="AE83" s="352"/>
    </row>
    <row r="84" spans="1:31" ht="15.75">
      <c r="A84" s="6"/>
      <c r="B84" s="235" t="s">
        <v>234</v>
      </c>
      <c r="C84" s="341">
        <v>0</v>
      </c>
      <c r="D84" s="566"/>
      <c r="E84" s="341"/>
      <c r="F84" s="341"/>
      <c r="G84" s="341"/>
      <c r="H84" s="341">
        <v>1990400</v>
      </c>
      <c r="I84" s="341"/>
      <c r="J84" s="341"/>
      <c r="AC84" s="342"/>
      <c r="AD84" s="352"/>
      <c r="AE84" s="352"/>
    </row>
    <row r="85" spans="1:31" ht="15.75">
      <c r="A85" s="343" t="s">
        <v>9</v>
      </c>
      <c r="B85" s="26" t="s">
        <v>10</v>
      </c>
      <c r="C85" s="340">
        <f>SUM(C78:C84)</f>
        <v>311805632</v>
      </c>
      <c r="D85" s="566">
        <f>SUM(D78:D83)</f>
        <v>0</v>
      </c>
      <c r="E85" s="340">
        <f t="shared" ref="E85:G85" si="44">SUM(E78:E84)</f>
        <v>327175862</v>
      </c>
      <c r="F85" s="340">
        <f t="shared" ref="F85" si="45">SUM(F78:F84)</f>
        <v>0</v>
      </c>
      <c r="G85" s="340">
        <f t="shared" si="44"/>
        <v>177509161</v>
      </c>
      <c r="H85" s="340">
        <f t="shared" ref="H85:J85" si="46">SUM(H78:H84)</f>
        <v>322747396</v>
      </c>
      <c r="I85" s="340">
        <f t="shared" si="46"/>
        <v>362646368</v>
      </c>
      <c r="J85" s="340">
        <f t="shared" si="46"/>
        <v>362646368</v>
      </c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52"/>
      <c r="AE85" s="352"/>
    </row>
    <row r="86" spans="1:31" ht="15.75">
      <c r="A86" s="6"/>
      <c r="B86" s="18" t="s">
        <v>895</v>
      </c>
      <c r="C86" s="341"/>
      <c r="D86" s="566"/>
      <c r="E86" s="341"/>
      <c r="F86" s="341"/>
      <c r="G86" s="341"/>
      <c r="H86" s="341">
        <v>3280000</v>
      </c>
      <c r="I86" s="341"/>
      <c r="J86" s="341"/>
      <c r="AC86" s="342"/>
      <c r="AD86" s="352"/>
      <c r="AE86" s="352"/>
    </row>
    <row r="87" spans="1:31" ht="15.75">
      <c r="A87" s="6"/>
      <c r="B87" s="18" t="s">
        <v>822</v>
      </c>
      <c r="C87" s="341">
        <v>20000000</v>
      </c>
      <c r="D87" s="566"/>
      <c r="E87" s="341"/>
      <c r="F87" s="341"/>
      <c r="G87" s="341"/>
      <c r="H87" s="341">
        <v>2427289</v>
      </c>
      <c r="I87" s="341">
        <v>4080305</v>
      </c>
      <c r="J87" s="341">
        <v>2641553</v>
      </c>
      <c r="AC87" s="342"/>
      <c r="AD87" s="352"/>
      <c r="AE87" s="352"/>
    </row>
    <row r="88" spans="1:31" ht="15.75">
      <c r="A88" s="6"/>
      <c r="B88" s="18" t="s">
        <v>568</v>
      </c>
      <c r="C88" s="341">
        <v>33597895</v>
      </c>
      <c r="D88" s="566"/>
      <c r="E88" s="341">
        <v>33597895</v>
      </c>
      <c r="F88" s="341"/>
      <c r="G88" s="341">
        <v>17415951</v>
      </c>
      <c r="H88" s="341">
        <v>30215700</v>
      </c>
      <c r="I88" s="341">
        <v>27083700</v>
      </c>
      <c r="J88" s="341">
        <v>27083700</v>
      </c>
      <c r="AC88" s="342"/>
      <c r="AD88" s="352"/>
      <c r="AE88" s="352"/>
    </row>
    <row r="89" spans="1:31" ht="15.75">
      <c r="A89" s="6"/>
      <c r="B89" s="18" t="s">
        <v>391</v>
      </c>
      <c r="C89" s="341">
        <v>22389400</v>
      </c>
      <c r="D89" s="566"/>
      <c r="E89" s="341">
        <v>22389400</v>
      </c>
      <c r="F89" s="341"/>
      <c r="G89" s="341">
        <v>10638292</v>
      </c>
      <c r="H89" s="341">
        <v>15587432</v>
      </c>
      <c r="I89" s="341">
        <v>29548008</v>
      </c>
      <c r="J89" s="341">
        <v>29548008</v>
      </c>
      <c r="K89" s="342"/>
      <c r="L89" s="342"/>
      <c r="M89" s="342"/>
      <c r="N89" s="342"/>
      <c r="O89" s="342"/>
      <c r="P89" s="342"/>
      <c r="Q89" s="342"/>
      <c r="R89" s="342"/>
      <c r="S89" s="342"/>
      <c r="T89" s="342"/>
      <c r="U89" s="342"/>
      <c r="V89" s="342"/>
      <c r="W89" s="342"/>
      <c r="X89" s="342"/>
      <c r="Y89" s="342"/>
      <c r="Z89" s="342"/>
      <c r="AA89" s="342"/>
      <c r="AB89" s="342"/>
      <c r="AC89" s="342"/>
      <c r="AD89" s="352"/>
      <c r="AE89" s="352"/>
    </row>
    <row r="90" spans="1:31" ht="15.75">
      <c r="A90" s="343" t="s">
        <v>13</v>
      </c>
      <c r="B90" s="26" t="s">
        <v>147</v>
      </c>
      <c r="C90" s="340">
        <f>SUM(C86:C89)</f>
        <v>75987295</v>
      </c>
      <c r="D90" s="566">
        <f>SUM(D86:D89)</f>
        <v>0</v>
      </c>
      <c r="E90" s="340">
        <f t="shared" ref="E90:G90" si="47">SUM(E86:E89)</f>
        <v>55987295</v>
      </c>
      <c r="F90" s="340">
        <f t="shared" ref="F90" si="48">SUM(F86:F89)</f>
        <v>0</v>
      </c>
      <c r="G90" s="340">
        <f t="shared" si="47"/>
        <v>28054243</v>
      </c>
      <c r="H90" s="340">
        <f t="shared" ref="H90:J90" si="49">SUM(H86:H89)</f>
        <v>51510421</v>
      </c>
      <c r="I90" s="340">
        <f t="shared" si="49"/>
        <v>60712013</v>
      </c>
      <c r="J90" s="340">
        <f t="shared" si="49"/>
        <v>59273261</v>
      </c>
      <c r="AC90" s="342"/>
      <c r="AD90" s="352"/>
      <c r="AE90" s="352"/>
    </row>
    <row r="91" spans="1:31" ht="15.75">
      <c r="A91" s="343" t="s">
        <v>17</v>
      </c>
      <c r="B91" s="26" t="s">
        <v>148</v>
      </c>
      <c r="C91" s="341">
        <f>SUM(C85,C90)</f>
        <v>387792927</v>
      </c>
      <c r="D91" s="566">
        <f>SUM(D85,D90)</f>
        <v>0</v>
      </c>
      <c r="E91" s="341">
        <f t="shared" ref="E91:G91" si="50">SUM(E85,E90)</f>
        <v>383163157</v>
      </c>
      <c r="F91" s="341">
        <f t="shared" ref="F91" si="51">SUM(F85,F90)</f>
        <v>0</v>
      </c>
      <c r="G91" s="341">
        <f t="shared" si="50"/>
        <v>205563404</v>
      </c>
      <c r="H91" s="341">
        <f t="shared" ref="H91:J91" si="52">SUM(H85,H90)</f>
        <v>374257817</v>
      </c>
      <c r="I91" s="341">
        <f t="shared" si="52"/>
        <v>423358381</v>
      </c>
      <c r="J91" s="341">
        <f t="shared" si="52"/>
        <v>421919629</v>
      </c>
      <c r="AC91" s="342"/>
      <c r="AD91" s="352"/>
      <c r="AE91" s="352"/>
    </row>
    <row r="92" spans="1:31" ht="15.75">
      <c r="A92" s="343"/>
      <c r="B92" s="26"/>
      <c r="C92" s="340"/>
      <c r="D92" s="566"/>
      <c r="E92" s="340"/>
      <c r="F92" s="340"/>
      <c r="G92" s="340"/>
      <c r="H92" s="340"/>
      <c r="I92" s="340"/>
      <c r="J92" s="340"/>
      <c r="AC92" s="342"/>
      <c r="AD92" s="352"/>
      <c r="AE92" s="352"/>
    </row>
    <row r="93" spans="1:31" ht="15.75">
      <c r="A93" s="6"/>
      <c r="B93" s="18"/>
      <c r="C93" s="341"/>
      <c r="D93" s="566"/>
      <c r="E93" s="341"/>
      <c r="F93" s="341"/>
      <c r="G93" s="341"/>
      <c r="H93" s="341"/>
      <c r="I93" s="341"/>
      <c r="J93" s="341"/>
      <c r="AC93" s="342"/>
      <c r="AD93" s="339"/>
      <c r="AE93" s="352"/>
    </row>
    <row r="94" spans="1:31" ht="15.75">
      <c r="A94" s="6"/>
      <c r="B94" s="18"/>
      <c r="C94" s="341"/>
      <c r="D94" s="566"/>
      <c r="E94" s="341"/>
      <c r="F94" s="341"/>
      <c r="G94" s="341"/>
      <c r="H94" s="341"/>
      <c r="I94" s="341"/>
      <c r="J94" s="341"/>
      <c r="K94" s="352"/>
      <c r="L94" s="352"/>
      <c r="M94" s="352"/>
      <c r="N94" s="352"/>
      <c r="O94" s="352"/>
      <c r="P94" s="352"/>
      <c r="Q94" s="352"/>
      <c r="R94" s="352"/>
      <c r="S94" s="352"/>
      <c r="AC94" s="342"/>
    </row>
    <row r="95" spans="1:31" ht="15.75">
      <c r="A95" s="6"/>
      <c r="B95" s="18"/>
      <c r="C95" s="341"/>
      <c r="D95" s="566"/>
      <c r="E95" s="341"/>
      <c r="F95" s="341"/>
      <c r="G95" s="341"/>
      <c r="H95" s="341"/>
      <c r="I95" s="341"/>
      <c r="J95" s="341"/>
      <c r="AC95" s="342"/>
    </row>
    <row r="96" spans="1:31" ht="15.75">
      <c r="A96" s="343"/>
      <c r="B96" s="26"/>
      <c r="C96" s="340">
        <f>SUM(C93:C95)</f>
        <v>0</v>
      </c>
      <c r="D96" s="566">
        <f>SUM(D93:D95)</f>
        <v>0</v>
      </c>
      <c r="E96" s="340">
        <f t="shared" ref="E96:G96" si="53">SUM(E93:E95)</f>
        <v>0</v>
      </c>
      <c r="F96" s="340">
        <f t="shared" ref="F96" si="54">SUM(F93:F95)</f>
        <v>0</v>
      </c>
      <c r="G96" s="340">
        <f t="shared" si="53"/>
        <v>0</v>
      </c>
      <c r="H96" s="340">
        <f t="shared" ref="H96:J96" si="55">SUM(H93:H95)</f>
        <v>0</v>
      </c>
      <c r="I96" s="340">
        <f t="shared" si="55"/>
        <v>0</v>
      </c>
      <c r="J96" s="340">
        <f t="shared" si="55"/>
        <v>0</v>
      </c>
      <c r="AC96" s="342"/>
    </row>
    <row r="97" spans="1:30" ht="15.75">
      <c r="A97" s="343"/>
      <c r="B97" s="26"/>
      <c r="C97" s="340">
        <f>SUM(C92,C96)</f>
        <v>0</v>
      </c>
      <c r="D97" s="566">
        <f>SUM(D92,D96)</f>
        <v>0</v>
      </c>
      <c r="E97" s="340">
        <f t="shared" ref="E97:G97" si="56">SUM(E92,E96)</f>
        <v>0</v>
      </c>
      <c r="F97" s="340">
        <f t="shared" ref="F97" si="57">SUM(F92,F96)</f>
        <v>0</v>
      </c>
      <c r="G97" s="340">
        <f t="shared" si="56"/>
        <v>0</v>
      </c>
      <c r="H97" s="340">
        <f t="shared" ref="H97:J97" si="58">SUM(H92,H96)</f>
        <v>0</v>
      </c>
      <c r="I97" s="340">
        <f t="shared" si="58"/>
        <v>0</v>
      </c>
      <c r="J97" s="340">
        <f t="shared" si="58"/>
        <v>0</v>
      </c>
      <c r="AC97" s="342"/>
    </row>
    <row r="98" spans="1:30" ht="15.75">
      <c r="A98" s="6" t="s">
        <v>33</v>
      </c>
      <c r="B98" s="26" t="s">
        <v>392</v>
      </c>
      <c r="C98" s="341">
        <v>0</v>
      </c>
      <c r="D98" s="566"/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AC98" s="342"/>
    </row>
    <row r="99" spans="1:30" ht="15.75">
      <c r="A99" s="6" t="s">
        <v>37</v>
      </c>
      <c r="B99" s="26" t="s">
        <v>393</v>
      </c>
      <c r="C99" s="341">
        <v>93000000</v>
      </c>
      <c r="D99" s="566"/>
      <c r="E99" s="341">
        <v>93000000</v>
      </c>
      <c r="F99" s="341"/>
      <c r="G99" s="341">
        <v>61349423</v>
      </c>
      <c r="H99" s="341">
        <v>141199276</v>
      </c>
      <c r="I99" s="341">
        <v>93000000</v>
      </c>
      <c r="J99" s="341">
        <v>123211528</v>
      </c>
      <c r="AC99" s="342"/>
    </row>
    <row r="100" spans="1:30" ht="15.75">
      <c r="A100" s="6" t="s">
        <v>41</v>
      </c>
      <c r="B100" s="26" t="s">
        <v>394</v>
      </c>
      <c r="C100" s="341">
        <v>207000000</v>
      </c>
      <c r="D100" s="566"/>
      <c r="E100" s="341">
        <v>207000000</v>
      </c>
      <c r="F100" s="341"/>
      <c r="G100" s="341">
        <v>149072721</v>
      </c>
      <c r="H100" s="341">
        <v>247095225</v>
      </c>
      <c r="I100" s="341">
        <v>243141400</v>
      </c>
      <c r="J100" s="341">
        <v>298400512</v>
      </c>
      <c r="K100" s="342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342"/>
      <c r="Z100" s="342"/>
      <c r="AA100" s="342"/>
      <c r="AB100" s="342"/>
      <c r="AC100" s="342"/>
      <c r="AD100" s="342"/>
    </row>
    <row r="101" spans="1:30" ht="15.75">
      <c r="A101" s="6" t="s">
        <v>45</v>
      </c>
      <c r="B101" s="26" t="s">
        <v>46</v>
      </c>
      <c r="C101" s="341">
        <v>0</v>
      </c>
      <c r="D101" s="566"/>
      <c r="E101" s="341">
        <v>0</v>
      </c>
      <c r="F101" s="341">
        <v>0</v>
      </c>
      <c r="G101" s="341">
        <v>0</v>
      </c>
      <c r="H101" s="341">
        <v>0</v>
      </c>
      <c r="I101" s="341"/>
      <c r="J101" s="341"/>
      <c r="AC101" s="342"/>
    </row>
    <row r="102" spans="1:30" ht="15.75">
      <c r="A102" s="6" t="s">
        <v>49</v>
      </c>
      <c r="B102" s="26" t="s">
        <v>574</v>
      </c>
      <c r="C102" s="341">
        <v>14000000</v>
      </c>
      <c r="D102" s="566"/>
      <c r="E102" s="341">
        <v>14000000</v>
      </c>
      <c r="F102" s="341"/>
      <c r="G102" s="341">
        <v>9032800</v>
      </c>
      <c r="H102" s="341">
        <v>9221600</v>
      </c>
      <c r="I102" s="341">
        <v>14000000</v>
      </c>
      <c r="J102" s="341">
        <v>21990000</v>
      </c>
      <c r="AC102" s="342"/>
    </row>
    <row r="103" spans="1:30" ht="15.75">
      <c r="A103" s="6" t="s">
        <v>630</v>
      </c>
      <c r="B103" s="18" t="s">
        <v>631</v>
      </c>
      <c r="C103" s="341"/>
      <c r="D103" s="566"/>
      <c r="E103" s="341"/>
      <c r="F103" s="341"/>
      <c r="G103" s="341">
        <v>577777</v>
      </c>
      <c r="H103" s="341">
        <v>1157229</v>
      </c>
      <c r="I103" s="341"/>
      <c r="J103" s="341">
        <v>849009</v>
      </c>
      <c r="AC103" s="342"/>
    </row>
    <row r="104" spans="1:30" ht="15.75">
      <c r="A104" s="343" t="s">
        <v>56</v>
      </c>
      <c r="B104" s="26" t="s">
        <v>159</v>
      </c>
      <c r="C104" s="340">
        <f>SUM(C98:C103)</f>
        <v>314000000</v>
      </c>
      <c r="D104" s="566">
        <f>SUM(D99:D103)</f>
        <v>0</v>
      </c>
      <c r="E104" s="340">
        <f t="shared" ref="E104:G104" si="59">SUM(E98:E103)</f>
        <v>314000000</v>
      </c>
      <c r="F104" s="340">
        <f t="shared" ref="F104" si="60">SUM(F98:F103)</f>
        <v>0</v>
      </c>
      <c r="G104" s="340">
        <f t="shared" si="59"/>
        <v>220032721</v>
      </c>
      <c r="H104" s="340">
        <f t="shared" ref="H104:J104" si="61">SUM(H98:H103)</f>
        <v>398673330</v>
      </c>
      <c r="I104" s="340">
        <f t="shared" si="61"/>
        <v>350141400</v>
      </c>
      <c r="J104" s="340">
        <f t="shared" si="61"/>
        <v>444451049</v>
      </c>
      <c r="K104" s="342"/>
      <c r="L104" s="342"/>
      <c r="M104" s="342"/>
      <c r="N104" s="342"/>
      <c r="O104" s="342"/>
      <c r="P104" s="342"/>
      <c r="Q104" s="342"/>
      <c r="R104" s="342"/>
      <c r="S104" s="342"/>
      <c r="T104" s="342"/>
      <c r="U104" s="342"/>
      <c r="V104" s="342"/>
      <c r="W104" s="342"/>
      <c r="X104" s="342"/>
      <c r="Y104" s="342"/>
      <c r="Z104" s="342"/>
      <c r="AA104" s="342"/>
      <c r="AB104" s="342"/>
      <c r="AC104" s="342"/>
      <c r="AD104" s="342"/>
    </row>
    <row r="105" spans="1:30" ht="15.75">
      <c r="A105" s="6" t="s">
        <v>160</v>
      </c>
      <c r="B105" s="18" t="s">
        <v>569</v>
      </c>
      <c r="C105" s="341"/>
      <c r="D105" s="566"/>
      <c r="E105" s="341"/>
      <c r="F105" s="341"/>
      <c r="G105" s="341"/>
      <c r="H105" s="341"/>
      <c r="I105" s="341"/>
      <c r="J105" s="341"/>
      <c r="AC105" s="342"/>
    </row>
    <row r="106" spans="1:30" ht="15.75">
      <c r="A106" s="6" t="s">
        <v>161</v>
      </c>
      <c r="B106" s="18" t="s">
        <v>395</v>
      </c>
      <c r="C106" s="341">
        <v>663600</v>
      </c>
      <c r="D106" s="566"/>
      <c r="E106" s="341">
        <v>663600</v>
      </c>
      <c r="F106" s="341"/>
      <c r="G106" s="341">
        <v>2245302</v>
      </c>
      <c r="H106" s="341">
        <v>3750753</v>
      </c>
      <c r="I106" s="341">
        <v>663600</v>
      </c>
      <c r="J106" s="341">
        <v>4805116</v>
      </c>
      <c r="AC106" s="342"/>
    </row>
    <row r="107" spans="1:30" ht="15.75">
      <c r="A107" s="6" t="s">
        <v>163</v>
      </c>
      <c r="B107" s="18" t="s">
        <v>355</v>
      </c>
      <c r="C107" s="341">
        <v>52910000</v>
      </c>
      <c r="D107" s="566"/>
      <c r="E107" s="341">
        <v>52910000</v>
      </c>
      <c r="F107" s="341"/>
      <c r="G107" s="341">
        <v>9443022</v>
      </c>
      <c r="H107" s="341">
        <v>18858961</v>
      </c>
      <c r="I107" s="341">
        <v>52910000</v>
      </c>
      <c r="J107" s="341">
        <v>29054245</v>
      </c>
      <c r="AC107" s="342"/>
    </row>
    <row r="108" spans="1:30" ht="15.75">
      <c r="A108" s="6" t="s">
        <v>165</v>
      </c>
      <c r="B108" s="18" t="s">
        <v>166</v>
      </c>
      <c r="C108" s="341">
        <v>27097200</v>
      </c>
      <c r="D108" s="566"/>
      <c r="E108" s="341">
        <v>27097200</v>
      </c>
      <c r="F108" s="341"/>
      <c r="G108" s="341">
        <v>11651727</v>
      </c>
      <c r="H108" s="341">
        <v>17679466</v>
      </c>
      <c r="I108" s="341">
        <v>27097200</v>
      </c>
      <c r="J108" s="341">
        <v>24736445</v>
      </c>
      <c r="AC108" s="342"/>
    </row>
    <row r="109" spans="1:30" ht="15.75">
      <c r="A109" s="6" t="s">
        <v>167</v>
      </c>
      <c r="B109" s="18" t="s">
        <v>168</v>
      </c>
      <c r="C109" s="341">
        <v>2986400</v>
      </c>
      <c r="D109" s="566"/>
      <c r="E109" s="341">
        <v>2986400</v>
      </c>
      <c r="F109" s="341"/>
      <c r="G109" s="341"/>
      <c r="H109" s="341"/>
      <c r="I109" s="341">
        <v>2986400</v>
      </c>
      <c r="J109" s="341"/>
      <c r="AC109" s="342"/>
    </row>
    <row r="110" spans="1:30" ht="15.75">
      <c r="A110" s="6" t="s">
        <v>169</v>
      </c>
      <c r="B110" s="18" t="s">
        <v>170</v>
      </c>
      <c r="C110" s="341">
        <v>22588300</v>
      </c>
      <c r="D110" s="566"/>
      <c r="E110" s="341">
        <v>22588300</v>
      </c>
      <c r="F110" s="341"/>
      <c r="G110" s="341">
        <v>15598045</v>
      </c>
      <c r="H110" s="341">
        <v>10620765</v>
      </c>
      <c r="I110" s="341">
        <v>22588300</v>
      </c>
      <c r="J110" s="341">
        <v>35155885</v>
      </c>
      <c r="K110" s="342"/>
      <c r="L110" s="342"/>
      <c r="M110" s="342"/>
      <c r="N110" s="342"/>
      <c r="O110" s="342"/>
      <c r="P110" s="342"/>
      <c r="Q110" s="342"/>
      <c r="R110" s="342"/>
      <c r="S110" s="342"/>
      <c r="T110" s="342"/>
      <c r="AC110" s="342"/>
    </row>
    <row r="111" spans="1:30" ht="15.75">
      <c r="A111" s="6" t="s">
        <v>171</v>
      </c>
      <c r="B111" s="18" t="s">
        <v>396</v>
      </c>
      <c r="C111" s="341"/>
      <c r="D111" s="566"/>
      <c r="E111" s="341"/>
      <c r="F111" s="341"/>
      <c r="G111" s="341"/>
      <c r="H111" s="341"/>
      <c r="I111" s="341"/>
      <c r="J111" s="341"/>
      <c r="K111" s="342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  <c r="AD111" s="342"/>
    </row>
    <row r="112" spans="1:30" ht="15.75">
      <c r="A112" s="6" t="s">
        <v>173</v>
      </c>
      <c r="B112" s="18" t="s">
        <v>174</v>
      </c>
      <c r="C112" s="341">
        <v>20000</v>
      </c>
      <c r="D112" s="566"/>
      <c r="E112" s="341">
        <v>20000</v>
      </c>
      <c r="F112" s="341"/>
      <c r="G112" s="341">
        <v>4802083</v>
      </c>
      <c r="H112" s="341">
        <v>302</v>
      </c>
      <c r="I112" s="341">
        <v>20000</v>
      </c>
      <c r="J112" s="341">
        <v>7230586</v>
      </c>
    </row>
    <row r="113" spans="1:10" ht="15.75">
      <c r="A113" s="6" t="s">
        <v>175</v>
      </c>
      <c r="B113" s="18" t="s">
        <v>823</v>
      </c>
      <c r="C113" s="341">
        <v>1055040</v>
      </c>
      <c r="D113" s="566"/>
      <c r="E113" s="341">
        <v>1055040</v>
      </c>
      <c r="F113" s="341"/>
      <c r="G113" s="341">
        <v>51021</v>
      </c>
      <c r="H113" s="341">
        <v>891552</v>
      </c>
      <c r="I113" s="341">
        <v>1055040</v>
      </c>
      <c r="J113" s="341">
        <v>1072448</v>
      </c>
    </row>
    <row r="114" spans="1:10" ht="15.75">
      <c r="A114" s="343" t="s">
        <v>60</v>
      </c>
      <c r="B114" s="26" t="s">
        <v>177</v>
      </c>
      <c r="C114" s="340">
        <f>SUM(C105:C113)</f>
        <v>107320540</v>
      </c>
      <c r="D114" s="566">
        <f>SUM(D106:D113)</f>
        <v>0</v>
      </c>
      <c r="E114" s="340">
        <f t="shared" ref="E114:G114" si="62">SUM(E105:E113)</f>
        <v>107320540</v>
      </c>
      <c r="F114" s="340">
        <f t="shared" ref="F114" si="63">SUM(F105:F113)</f>
        <v>0</v>
      </c>
      <c r="G114" s="340">
        <f t="shared" si="62"/>
        <v>43791200</v>
      </c>
      <c r="H114" s="340">
        <f t="shared" ref="H114:J114" si="64">SUM(H105:H113)</f>
        <v>51801799</v>
      </c>
      <c r="I114" s="340">
        <f t="shared" si="64"/>
        <v>107320540</v>
      </c>
      <c r="J114" s="340">
        <f t="shared" si="64"/>
        <v>102054725</v>
      </c>
    </row>
    <row r="115" spans="1:10" ht="15.75">
      <c r="A115" s="6" t="s">
        <v>178</v>
      </c>
      <c r="B115" s="18" t="s">
        <v>179</v>
      </c>
      <c r="C115" s="341">
        <v>235000000</v>
      </c>
      <c r="D115" s="566"/>
      <c r="E115" s="341">
        <v>235000000</v>
      </c>
      <c r="F115" s="341"/>
      <c r="G115" s="341">
        <v>34907000</v>
      </c>
      <c r="H115" s="341"/>
      <c r="I115" s="341">
        <v>235000000</v>
      </c>
      <c r="J115" s="341">
        <v>74061983</v>
      </c>
    </row>
    <row r="116" spans="1:10" ht="15.75">
      <c r="A116" s="6" t="s">
        <v>25</v>
      </c>
      <c r="B116" s="18" t="s">
        <v>655</v>
      </c>
      <c r="C116" s="341"/>
      <c r="D116" s="566"/>
      <c r="E116" s="341"/>
      <c r="F116" s="341"/>
      <c r="G116" s="341">
        <v>46537568</v>
      </c>
      <c r="H116" s="341">
        <v>55239562</v>
      </c>
      <c r="I116" s="341"/>
      <c r="J116" s="341">
        <v>46537568</v>
      </c>
    </row>
    <row r="117" spans="1:10" ht="15.75">
      <c r="A117" s="343" t="s">
        <v>182</v>
      </c>
      <c r="B117" s="26" t="s">
        <v>183</v>
      </c>
      <c r="C117" s="340">
        <f>SUM(C115:C116)</f>
        <v>235000000</v>
      </c>
      <c r="D117" s="567">
        <f>SUM(D115:D116)</f>
        <v>0</v>
      </c>
      <c r="E117" s="340">
        <v>235000000</v>
      </c>
      <c r="F117" s="340">
        <f t="shared" ref="F117" si="65">SUM(F115:F116)</f>
        <v>0</v>
      </c>
      <c r="G117" s="340">
        <f>SUM(G115:G116)</f>
        <v>81444568</v>
      </c>
      <c r="H117" s="340">
        <f>SUM(H115:H116)</f>
        <v>55239562</v>
      </c>
      <c r="I117" s="340">
        <f>SUM(I115:I116)</f>
        <v>235000000</v>
      </c>
      <c r="J117" s="340">
        <f>SUM(J115:J116)</f>
        <v>120599551</v>
      </c>
    </row>
    <row r="118" spans="1:10" ht="15.75">
      <c r="A118" s="6" t="s">
        <v>68</v>
      </c>
      <c r="B118" s="18" t="s">
        <v>184</v>
      </c>
      <c r="C118" s="341"/>
      <c r="D118" s="566"/>
      <c r="E118" s="341"/>
      <c r="F118" s="341"/>
      <c r="G118" s="341"/>
      <c r="H118" s="341"/>
      <c r="I118" s="341"/>
      <c r="J118" s="341"/>
    </row>
    <row r="119" spans="1:10" ht="15.75">
      <c r="A119" s="6" t="s">
        <v>70</v>
      </c>
      <c r="B119" s="18" t="s">
        <v>185</v>
      </c>
      <c r="C119" s="341"/>
      <c r="D119" s="566"/>
      <c r="E119" s="341">
        <v>20000000</v>
      </c>
      <c r="F119" s="341"/>
      <c r="G119" s="341">
        <v>20000000</v>
      </c>
      <c r="H119" s="341"/>
      <c r="I119" s="341">
        <v>20000000</v>
      </c>
      <c r="J119" s="341">
        <v>20000000</v>
      </c>
    </row>
    <row r="120" spans="1:10" ht="15.75">
      <c r="A120" s="343" t="s">
        <v>72</v>
      </c>
      <c r="B120" s="26" t="s">
        <v>186</v>
      </c>
      <c r="C120" s="341">
        <f>SUM(C118:C119)</f>
        <v>0</v>
      </c>
      <c r="D120" s="567">
        <f>SUM(D118:D119)</f>
        <v>0</v>
      </c>
      <c r="E120" s="341">
        <f t="shared" ref="E120:G120" si="66">SUM(E118:E119)</f>
        <v>20000000</v>
      </c>
      <c r="F120" s="341">
        <f t="shared" ref="F120" si="67">SUM(F118:F119)</f>
        <v>0</v>
      </c>
      <c r="G120" s="341">
        <f t="shared" si="66"/>
        <v>20000000</v>
      </c>
      <c r="H120" s="341">
        <f t="shared" ref="H120" si="68">SUM(H118:H119)</f>
        <v>0</v>
      </c>
      <c r="I120" s="341">
        <f>SUM(I118:I119)</f>
        <v>20000000</v>
      </c>
      <c r="J120" s="341">
        <f>SUM(J118:J119)</f>
        <v>20000000</v>
      </c>
    </row>
    <row r="121" spans="1:10" ht="15.75">
      <c r="A121" s="6" t="s">
        <v>74</v>
      </c>
      <c r="B121" s="18" t="s">
        <v>75</v>
      </c>
      <c r="C121" s="341"/>
      <c r="D121" s="566"/>
      <c r="E121" s="341"/>
      <c r="F121" s="341"/>
      <c r="G121" s="341">
        <v>11419775</v>
      </c>
      <c r="H121" s="341">
        <v>1152150</v>
      </c>
      <c r="I121" s="341"/>
      <c r="J121" s="341">
        <v>22861104</v>
      </c>
    </row>
    <row r="122" spans="1:10" ht="15.75">
      <c r="A122" s="6" t="s">
        <v>76</v>
      </c>
      <c r="B122" s="18" t="s">
        <v>653</v>
      </c>
      <c r="C122" s="341">
        <v>8800000</v>
      </c>
      <c r="D122" s="566"/>
      <c r="E122" s="341">
        <v>8800000</v>
      </c>
      <c r="F122" s="341"/>
      <c r="G122" s="341"/>
      <c r="H122" s="341">
        <v>8745169</v>
      </c>
      <c r="I122" s="341">
        <v>8800000</v>
      </c>
      <c r="J122" s="341"/>
    </row>
    <row r="123" spans="1:10" ht="15.75">
      <c r="A123" s="343" t="s">
        <v>78</v>
      </c>
      <c r="B123" s="26" t="s">
        <v>654</v>
      </c>
      <c r="C123" s="340"/>
      <c r="D123" s="567">
        <f>SUM(D121:D122)</f>
        <v>0</v>
      </c>
      <c r="E123" s="340"/>
      <c r="F123" s="340">
        <f>SUM(F121:F122)</f>
        <v>0</v>
      </c>
      <c r="G123" s="340"/>
      <c r="H123" s="340">
        <f>SUM(H121:H122)</f>
        <v>9897319</v>
      </c>
      <c r="I123" s="340"/>
      <c r="J123" s="340"/>
    </row>
    <row r="124" spans="1:10" ht="15.75">
      <c r="A124" s="6"/>
      <c r="B124" s="26" t="s">
        <v>189</v>
      </c>
      <c r="C124" s="340">
        <f>SUM(C91,C97,C104,C114,C117,C120,C122)</f>
        <v>1052913467</v>
      </c>
      <c r="D124" s="566">
        <f>SUM(D91,D97,D104,D114,D117,D120,D123)</f>
        <v>0</v>
      </c>
      <c r="E124" s="340">
        <f>SUM(E91,E97,E104,E114,E117,E120,E122)</f>
        <v>1068283697</v>
      </c>
      <c r="F124" s="340">
        <f t="shared" ref="F124" si="69">SUM(F91,F97,F104,F114,F117,F120,F123)</f>
        <v>0</v>
      </c>
      <c r="G124" s="340">
        <f>SUM(G91,G97,G104,G114,G117,G120,G123,G121)</f>
        <v>582251668</v>
      </c>
      <c r="H124" s="340">
        <f>SUM(H91,H97,H104,H114,H117,H120,H123)</f>
        <v>889869827</v>
      </c>
      <c r="I124" s="340">
        <f>SUM(I91,I97,I104,I114,I117,I120,I122)</f>
        <v>1144620321</v>
      </c>
      <c r="J124" s="340">
        <f>SUM(J91,J97,J104,J114,J117,J120,J123,J121)</f>
        <v>1131886058</v>
      </c>
    </row>
    <row r="125" spans="1:10" ht="15.75">
      <c r="A125" s="6" t="s">
        <v>578</v>
      </c>
      <c r="B125" s="18" t="s">
        <v>619</v>
      </c>
      <c r="C125" s="340">
        <v>5866680</v>
      </c>
      <c r="D125" s="566"/>
      <c r="E125" s="340">
        <v>4437682</v>
      </c>
      <c r="F125" s="340"/>
      <c r="G125" s="340"/>
      <c r="H125" s="340"/>
      <c r="I125" s="340"/>
      <c r="J125" s="340"/>
    </row>
    <row r="126" spans="1:10" ht="15.75">
      <c r="A126" s="6" t="s">
        <v>86</v>
      </c>
      <c r="B126" s="18" t="s">
        <v>87</v>
      </c>
      <c r="C126" s="341">
        <v>201081980</v>
      </c>
      <c r="D126" s="566"/>
      <c r="E126" s="341">
        <v>201081980</v>
      </c>
      <c r="F126" s="341"/>
      <c r="G126" s="341">
        <v>201081980</v>
      </c>
      <c r="H126" s="341">
        <v>374077837</v>
      </c>
      <c r="I126" s="341">
        <v>201081980</v>
      </c>
      <c r="J126" s="341">
        <v>201081980</v>
      </c>
    </row>
    <row r="127" spans="1:10" ht="15.75">
      <c r="A127" s="6" t="s">
        <v>89</v>
      </c>
      <c r="B127" s="18" t="s">
        <v>90</v>
      </c>
      <c r="C127" s="340"/>
      <c r="D127" s="566"/>
      <c r="E127" s="340">
        <v>373076478</v>
      </c>
      <c r="F127" s="340"/>
      <c r="G127" s="340">
        <v>176692129</v>
      </c>
      <c r="H127" s="340">
        <v>368516839</v>
      </c>
      <c r="I127" s="340">
        <v>389494052</v>
      </c>
      <c r="J127" s="340">
        <v>372818560</v>
      </c>
    </row>
    <row r="128" spans="1:10" ht="15.75">
      <c r="A128" s="6" t="s">
        <v>579</v>
      </c>
      <c r="B128" s="18" t="s">
        <v>93</v>
      </c>
      <c r="C128" s="340">
        <v>260000000</v>
      </c>
      <c r="D128" s="566"/>
      <c r="E128" s="340">
        <v>260000000</v>
      </c>
      <c r="F128" s="340"/>
      <c r="G128" s="340">
        <v>60000000</v>
      </c>
      <c r="H128" s="340"/>
      <c r="I128" s="340">
        <v>260000000</v>
      </c>
      <c r="J128" s="340">
        <v>260000000</v>
      </c>
    </row>
    <row r="129" spans="1:10" ht="15.75">
      <c r="A129" s="6" t="s">
        <v>656</v>
      </c>
      <c r="B129" s="18" t="s">
        <v>943</v>
      </c>
      <c r="C129" s="340"/>
      <c r="D129" s="566"/>
      <c r="E129" s="340"/>
      <c r="F129" s="340"/>
      <c r="G129" s="340"/>
      <c r="H129" s="340"/>
      <c r="I129" s="340"/>
      <c r="J129" s="340">
        <v>14587989</v>
      </c>
    </row>
    <row r="130" spans="1:10" ht="15.75">
      <c r="A130" s="6"/>
      <c r="B130" s="26" t="s">
        <v>190</v>
      </c>
      <c r="C130" s="340">
        <f>C85+C90+C104+C114+C117+C126+C127+C128+C122</f>
        <v>1513995447</v>
      </c>
      <c r="D130" s="566">
        <f>SUM(D124:D128)</f>
        <v>0</v>
      </c>
      <c r="E130" s="340">
        <f>E85+E90+E104+E114+E117+E126+E128+E120+E122</f>
        <v>1529365677</v>
      </c>
      <c r="F130" s="340">
        <f>F85+F90+F104+F114+F117+F126+F127+F128+F123</f>
        <v>0</v>
      </c>
      <c r="G130" s="340">
        <f>G85+G90+G104+G114+G117+G126+G128+G121+G120</f>
        <v>843333648</v>
      </c>
      <c r="H130" s="340" t="e">
        <f>H85+H90+H104+H114+H117+H126+H127+H128+H123+#REF!</f>
        <v>#REF!</v>
      </c>
      <c r="I130" s="340">
        <f>I85+I90+I104+I114+I117+I126+I128+I120+I122</f>
        <v>1605702301</v>
      </c>
      <c r="J130" s="340">
        <f>J85+J90+J104+J114+J117+J126+J128+J121+J120+J129</f>
        <v>1607556027</v>
      </c>
    </row>
    <row r="132" spans="1:10" ht="15.75">
      <c r="A132" s="6"/>
      <c r="B132" s="26" t="s">
        <v>398</v>
      </c>
      <c r="C132" s="340">
        <v>13</v>
      </c>
      <c r="D132" s="566"/>
      <c r="E132" s="340">
        <v>13</v>
      </c>
      <c r="F132" s="340"/>
      <c r="G132" s="340">
        <v>13</v>
      </c>
      <c r="H132" s="340">
        <v>12</v>
      </c>
      <c r="I132" s="340">
        <v>11</v>
      </c>
      <c r="J132" s="340">
        <v>11</v>
      </c>
    </row>
    <row r="133" spans="1:10" ht="15.75">
      <c r="B133" s="352"/>
      <c r="C133" s="344"/>
      <c r="E133" s="344"/>
      <c r="F133" s="344"/>
      <c r="G133" s="344"/>
      <c r="H133" s="344"/>
      <c r="I133" s="344"/>
      <c r="J133" s="344"/>
    </row>
    <row r="134" spans="1:10" ht="15.75">
      <c r="B134" s="352"/>
      <c r="C134" s="344"/>
      <c r="E134" s="344"/>
      <c r="F134" s="344"/>
      <c r="G134" s="344"/>
      <c r="H134" s="344"/>
      <c r="I134" s="344"/>
      <c r="J134" s="344"/>
    </row>
    <row r="135" spans="1:10" ht="15.75">
      <c r="B135" s="352"/>
      <c r="C135" s="344"/>
      <c r="E135" s="344"/>
      <c r="F135" s="344"/>
      <c r="G135" s="344"/>
      <c r="H135" s="344"/>
      <c r="I135" s="344"/>
      <c r="J135" s="344"/>
    </row>
    <row r="136" spans="1:10" ht="15.75">
      <c r="B136" s="352"/>
      <c r="C136" s="344"/>
      <c r="E136" s="344"/>
      <c r="F136" s="344"/>
      <c r="G136" s="344"/>
      <c r="H136" s="344"/>
      <c r="I136" s="344"/>
      <c r="J136" s="344"/>
    </row>
    <row r="137" spans="1:10" ht="15.75">
      <c r="B137" s="352"/>
      <c r="C137" s="344"/>
      <c r="E137" s="344"/>
      <c r="F137" s="344"/>
      <c r="G137" s="344"/>
      <c r="H137" s="344"/>
      <c r="I137" s="344"/>
      <c r="J137" s="344"/>
    </row>
    <row r="138" spans="1:10" ht="15.75">
      <c r="B138" s="352"/>
      <c r="C138" s="344"/>
      <c r="E138" s="344"/>
      <c r="F138" s="344"/>
      <c r="G138" s="344"/>
      <c r="H138" s="344"/>
      <c r="I138" s="344"/>
      <c r="J138" s="344"/>
    </row>
    <row r="139" spans="1:10" ht="15.75">
      <c r="B139" s="352"/>
      <c r="C139" s="344"/>
      <c r="E139" s="344"/>
      <c r="F139" s="344"/>
      <c r="G139" s="344"/>
      <c r="H139" s="344"/>
      <c r="I139" s="344"/>
      <c r="J139" s="344"/>
    </row>
    <row r="140" spans="1:10" ht="15.75">
      <c r="B140" s="352"/>
      <c r="C140" s="344"/>
      <c r="E140" s="344"/>
      <c r="F140" s="344"/>
      <c r="G140" s="344"/>
      <c r="H140" s="344"/>
      <c r="I140" s="344"/>
      <c r="J140" s="344"/>
    </row>
    <row r="141" spans="1:10" ht="15.75">
      <c r="B141" s="352"/>
      <c r="C141" s="344"/>
      <c r="E141" s="344"/>
      <c r="F141" s="344"/>
      <c r="G141" s="344"/>
      <c r="H141" s="344"/>
      <c r="I141" s="344"/>
      <c r="J141" s="344"/>
    </row>
    <row r="142" spans="1:10" ht="15.75">
      <c r="B142" s="352"/>
      <c r="C142" s="344"/>
      <c r="E142" s="344"/>
      <c r="F142" s="344"/>
      <c r="G142" s="344"/>
      <c r="H142" s="344"/>
      <c r="I142" s="344"/>
      <c r="J142" s="344"/>
    </row>
    <row r="143" spans="1:10" ht="15.75">
      <c r="B143" s="352"/>
      <c r="C143" s="344"/>
      <c r="E143" s="344"/>
      <c r="F143" s="344"/>
      <c r="G143" s="344"/>
      <c r="H143" s="344"/>
      <c r="I143" s="344"/>
      <c r="J143" s="344"/>
    </row>
    <row r="144" spans="1:10" ht="15.75">
      <c r="B144" s="352"/>
      <c r="C144" s="344"/>
      <c r="E144" s="344"/>
      <c r="F144" s="344"/>
      <c r="G144" s="344"/>
      <c r="H144" s="344"/>
      <c r="I144" s="344"/>
      <c r="J144" s="344"/>
    </row>
    <row r="145" spans="2:10" ht="15.75">
      <c r="B145" s="352"/>
      <c r="C145" s="344"/>
      <c r="E145" s="344"/>
      <c r="F145" s="344"/>
      <c r="G145" s="344"/>
      <c r="H145" s="344"/>
      <c r="I145" s="344"/>
      <c r="J145" s="344"/>
    </row>
    <row r="146" spans="2:10" ht="15.75">
      <c r="B146" s="352"/>
      <c r="C146" s="344"/>
      <c r="E146" s="344"/>
      <c r="F146" s="344"/>
      <c r="G146" s="344"/>
      <c r="H146" s="344"/>
      <c r="I146" s="344"/>
      <c r="J146" s="344"/>
    </row>
    <row r="147" spans="2:10" ht="15.75">
      <c r="B147" s="352"/>
      <c r="C147" s="344"/>
      <c r="E147" s="344"/>
      <c r="F147" s="344"/>
      <c r="G147" s="344"/>
      <c r="H147" s="344"/>
      <c r="I147" s="344"/>
      <c r="J147" s="344"/>
    </row>
    <row r="148" spans="2:10" ht="15.75">
      <c r="B148" s="352"/>
      <c r="C148" s="344"/>
      <c r="E148" s="344"/>
      <c r="F148" s="344"/>
      <c r="G148" s="344"/>
      <c r="H148" s="344"/>
      <c r="I148" s="344"/>
      <c r="J148" s="344"/>
    </row>
    <row r="149" spans="2:10" ht="15.75">
      <c r="B149" s="661"/>
      <c r="C149" s="342"/>
      <c r="E149" s="342"/>
      <c r="F149" s="342"/>
      <c r="G149" s="342"/>
      <c r="H149" s="342"/>
      <c r="I149" s="342"/>
      <c r="J149" s="342"/>
    </row>
    <row r="150" spans="2:10" ht="15.75">
      <c r="B150" s="353"/>
      <c r="C150" s="344"/>
      <c r="E150" s="344"/>
      <c r="F150" s="344"/>
      <c r="G150" s="344"/>
      <c r="H150" s="344"/>
      <c r="I150" s="344"/>
      <c r="J150" s="344"/>
    </row>
    <row r="151" spans="2:10" ht="15.75">
      <c r="B151" s="352"/>
      <c r="C151" s="344"/>
      <c r="E151" s="344"/>
      <c r="F151" s="344"/>
      <c r="G151" s="344"/>
      <c r="H151" s="344"/>
      <c r="I151" s="344"/>
      <c r="J151" s="344"/>
    </row>
    <row r="152" spans="2:10" ht="15.75">
      <c r="B152" s="352"/>
      <c r="C152" s="344"/>
      <c r="E152" s="344"/>
      <c r="F152" s="344"/>
      <c r="G152" s="344"/>
      <c r="H152" s="344"/>
      <c r="I152" s="344"/>
      <c r="J152" s="344"/>
    </row>
    <row r="153" spans="2:10" ht="15.75">
      <c r="B153" s="352"/>
      <c r="C153" s="344"/>
      <c r="E153" s="344"/>
      <c r="F153" s="344"/>
      <c r="G153" s="344"/>
      <c r="H153" s="344"/>
      <c r="I153" s="344"/>
      <c r="J153" s="344"/>
    </row>
    <row r="154" spans="2:10" ht="15.75">
      <c r="B154" s="352"/>
      <c r="C154" s="344"/>
      <c r="E154" s="344"/>
      <c r="F154" s="344"/>
      <c r="G154" s="344"/>
      <c r="H154" s="344"/>
      <c r="I154" s="344"/>
      <c r="J154" s="344"/>
    </row>
    <row r="155" spans="2:10" ht="15.75">
      <c r="B155" s="352"/>
      <c r="C155" s="344"/>
      <c r="E155" s="344"/>
      <c r="F155" s="344"/>
      <c r="G155" s="344"/>
      <c r="H155" s="344"/>
      <c r="I155" s="344"/>
      <c r="J155" s="344"/>
    </row>
    <row r="156" spans="2:10" ht="15.75">
      <c r="B156" s="352"/>
      <c r="C156" s="344"/>
      <c r="E156" s="344"/>
      <c r="F156" s="344"/>
      <c r="G156" s="344"/>
      <c r="H156" s="344"/>
      <c r="I156" s="344"/>
      <c r="J156" s="344"/>
    </row>
    <row r="157" spans="2:10" ht="15.75">
      <c r="B157" s="352"/>
      <c r="C157" s="344"/>
      <c r="E157" s="344"/>
      <c r="F157" s="344"/>
      <c r="G157" s="344"/>
      <c r="H157" s="344"/>
      <c r="I157" s="344"/>
      <c r="J157" s="344"/>
    </row>
    <row r="158" spans="2:10" ht="15.75">
      <c r="B158" s="352"/>
      <c r="C158" s="344"/>
      <c r="E158" s="344"/>
      <c r="F158" s="344"/>
      <c r="G158" s="344"/>
      <c r="H158" s="344"/>
      <c r="I158" s="344"/>
      <c r="J158" s="344"/>
    </row>
    <row r="159" spans="2:10" ht="15.75">
      <c r="B159" s="661"/>
      <c r="C159" s="342"/>
      <c r="E159" s="342"/>
      <c r="F159" s="342"/>
      <c r="G159" s="342"/>
      <c r="H159" s="342"/>
      <c r="I159" s="342"/>
      <c r="J159" s="342"/>
    </row>
    <row r="160" spans="2:10" ht="15.75">
      <c r="B160" s="353"/>
      <c r="C160" s="344"/>
      <c r="E160" s="344"/>
      <c r="F160" s="344"/>
      <c r="G160" s="344"/>
      <c r="H160" s="344"/>
      <c r="I160" s="344"/>
      <c r="J160" s="344"/>
    </row>
    <row r="161" spans="2:10" ht="15.75">
      <c r="B161" s="352"/>
      <c r="C161" s="344"/>
      <c r="E161" s="344"/>
      <c r="F161" s="344"/>
      <c r="G161" s="344"/>
      <c r="H161" s="344"/>
      <c r="I161" s="344"/>
      <c r="J161" s="344"/>
    </row>
    <row r="162" spans="2:10" ht="15.75">
      <c r="B162" s="352"/>
      <c r="C162" s="344"/>
      <c r="E162" s="344"/>
      <c r="F162" s="344"/>
      <c r="G162" s="344"/>
      <c r="H162" s="344"/>
      <c r="I162" s="344"/>
      <c r="J162" s="344"/>
    </row>
    <row r="163" spans="2:10" ht="15.75">
      <c r="B163" s="352"/>
      <c r="C163" s="344"/>
      <c r="E163" s="344"/>
      <c r="F163" s="344"/>
      <c r="G163" s="344"/>
      <c r="H163" s="344"/>
      <c r="I163" s="344"/>
      <c r="J163" s="344"/>
    </row>
    <row r="164" spans="2:10" ht="15.75">
      <c r="B164" s="352"/>
      <c r="C164" s="344"/>
      <c r="E164" s="344"/>
      <c r="F164" s="344"/>
      <c r="G164" s="344"/>
      <c r="H164" s="344"/>
      <c r="I164" s="344"/>
      <c r="J164" s="344"/>
    </row>
    <row r="165" spans="2:10" ht="15.75">
      <c r="B165" s="352"/>
      <c r="C165" s="344"/>
      <c r="E165" s="344"/>
      <c r="F165" s="344"/>
      <c r="G165" s="344"/>
      <c r="H165" s="344"/>
      <c r="I165" s="344"/>
      <c r="J165" s="344"/>
    </row>
    <row r="166" spans="2:10" ht="15.75">
      <c r="B166" s="352"/>
      <c r="C166" s="344"/>
      <c r="E166" s="344"/>
      <c r="F166" s="344"/>
      <c r="G166" s="344"/>
      <c r="H166" s="344"/>
      <c r="I166" s="344"/>
      <c r="J166" s="344"/>
    </row>
    <row r="167" spans="2:10" ht="15.75">
      <c r="B167" s="352"/>
      <c r="C167" s="344"/>
      <c r="E167" s="344"/>
      <c r="F167" s="344"/>
      <c r="G167" s="344"/>
      <c r="H167" s="344"/>
      <c r="I167" s="344"/>
      <c r="J167" s="344"/>
    </row>
    <row r="168" spans="2:10" ht="15.75">
      <c r="B168" s="352"/>
      <c r="C168" s="344"/>
      <c r="E168" s="344"/>
      <c r="F168" s="344"/>
      <c r="G168" s="344"/>
      <c r="H168" s="344"/>
      <c r="I168" s="344"/>
      <c r="J168" s="344"/>
    </row>
    <row r="169" spans="2:10" ht="15.75">
      <c r="B169" s="661"/>
      <c r="C169" s="342"/>
      <c r="E169" s="342"/>
      <c r="F169" s="342"/>
      <c r="G169" s="342"/>
      <c r="H169" s="342"/>
      <c r="I169" s="342"/>
      <c r="J169" s="342"/>
    </row>
    <row r="170" spans="2:10" ht="15.75">
      <c r="B170" s="353"/>
      <c r="C170" s="344"/>
      <c r="E170" s="344"/>
      <c r="F170" s="344"/>
      <c r="G170" s="344"/>
      <c r="H170" s="344"/>
      <c r="I170" s="344"/>
      <c r="J170" s="344"/>
    </row>
    <row r="171" spans="2:10" ht="15.75">
      <c r="B171" s="352"/>
      <c r="C171" s="344"/>
      <c r="E171" s="344"/>
      <c r="F171" s="344"/>
      <c r="G171" s="344"/>
      <c r="H171" s="344"/>
      <c r="I171" s="344"/>
      <c r="J171" s="344"/>
    </row>
    <row r="172" spans="2:10" ht="15.75">
      <c r="B172" s="352"/>
      <c r="C172" s="344"/>
      <c r="E172" s="344"/>
      <c r="F172" s="344"/>
      <c r="G172" s="344"/>
      <c r="H172" s="344"/>
      <c r="I172" s="344"/>
      <c r="J172" s="344"/>
    </row>
    <row r="173" spans="2:10" ht="15.75">
      <c r="B173" s="352"/>
      <c r="C173" s="344"/>
      <c r="E173" s="344"/>
      <c r="F173" s="344"/>
      <c r="G173" s="344"/>
      <c r="H173" s="344"/>
      <c r="I173" s="344"/>
      <c r="J173" s="344"/>
    </row>
    <row r="174" spans="2:10" ht="15.75">
      <c r="B174" s="352"/>
      <c r="C174" s="344"/>
      <c r="E174" s="344"/>
      <c r="F174" s="344"/>
      <c r="G174" s="344"/>
      <c r="H174" s="344"/>
      <c r="I174" s="344"/>
      <c r="J174" s="344"/>
    </row>
    <row r="175" spans="2:10" ht="15.75">
      <c r="B175" s="352"/>
      <c r="C175" s="344"/>
      <c r="E175" s="344"/>
      <c r="F175" s="344"/>
      <c r="G175" s="344"/>
      <c r="H175" s="344"/>
      <c r="I175" s="344"/>
      <c r="J175" s="344"/>
    </row>
    <row r="176" spans="2:10" ht="15.75">
      <c r="B176" s="352"/>
      <c r="C176" s="344"/>
      <c r="E176" s="344"/>
      <c r="F176" s="344"/>
      <c r="G176" s="344"/>
      <c r="H176" s="344"/>
      <c r="I176" s="344"/>
      <c r="J176" s="344"/>
    </row>
    <row r="177" spans="2:10" ht="15.75">
      <c r="B177" s="352"/>
      <c r="C177" s="344"/>
      <c r="E177" s="344"/>
      <c r="F177" s="344"/>
      <c r="G177" s="344"/>
      <c r="H177" s="344"/>
      <c r="I177" s="344"/>
      <c r="J177" s="344"/>
    </row>
    <row r="178" spans="2:10" ht="15.75">
      <c r="B178" s="352"/>
      <c r="C178" s="344"/>
      <c r="E178" s="344"/>
      <c r="F178" s="344"/>
      <c r="G178" s="344"/>
      <c r="H178" s="344"/>
      <c r="I178" s="344"/>
      <c r="J178" s="344"/>
    </row>
    <row r="179" spans="2:10" ht="15.75">
      <c r="B179" s="661"/>
      <c r="C179" s="342"/>
      <c r="E179" s="342"/>
      <c r="F179" s="342"/>
      <c r="G179" s="342"/>
      <c r="H179" s="342"/>
      <c r="I179" s="342"/>
      <c r="J179" s="342"/>
    </row>
    <row r="180" spans="2:10" ht="15.75">
      <c r="B180" s="353"/>
      <c r="C180" s="344"/>
      <c r="E180" s="344"/>
      <c r="F180" s="344"/>
      <c r="G180" s="344"/>
      <c r="H180" s="344"/>
      <c r="I180" s="344"/>
      <c r="J180" s="344"/>
    </row>
    <row r="181" spans="2:10" ht="15.75">
      <c r="B181" s="352"/>
      <c r="C181" s="344"/>
      <c r="E181" s="344"/>
      <c r="F181" s="344"/>
      <c r="G181" s="344"/>
      <c r="H181" s="344"/>
      <c r="I181" s="344"/>
      <c r="J181" s="344"/>
    </row>
    <row r="182" spans="2:10" ht="15.75">
      <c r="B182" s="352"/>
      <c r="C182" s="344"/>
      <c r="E182" s="344"/>
      <c r="F182" s="344"/>
      <c r="G182" s="344"/>
      <c r="H182" s="344"/>
      <c r="I182" s="344"/>
      <c r="J182" s="344"/>
    </row>
    <row r="183" spans="2:10" ht="15.75">
      <c r="B183" s="352"/>
      <c r="C183" s="344"/>
      <c r="E183" s="344"/>
      <c r="F183" s="344"/>
      <c r="G183" s="344"/>
      <c r="H183" s="344"/>
      <c r="I183" s="344"/>
      <c r="J183" s="344"/>
    </row>
    <row r="184" spans="2:10" ht="15.75">
      <c r="B184" s="352"/>
      <c r="C184" s="344"/>
      <c r="E184" s="344"/>
      <c r="F184" s="344"/>
      <c r="G184" s="344"/>
      <c r="H184" s="344"/>
      <c r="I184" s="344"/>
      <c r="J184" s="344"/>
    </row>
    <row r="185" spans="2:10" ht="15.75">
      <c r="B185" s="352"/>
      <c r="C185" s="344"/>
      <c r="E185" s="344"/>
      <c r="F185" s="344"/>
      <c r="G185" s="344"/>
      <c r="H185" s="344"/>
      <c r="I185" s="344"/>
      <c r="J185" s="344"/>
    </row>
    <row r="186" spans="2:10" ht="15.75">
      <c r="B186" s="352"/>
      <c r="C186" s="344"/>
      <c r="E186" s="344"/>
      <c r="F186" s="344"/>
      <c r="G186" s="344"/>
      <c r="H186" s="344"/>
      <c r="I186" s="344"/>
      <c r="J186" s="344"/>
    </row>
    <row r="187" spans="2:10" ht="15.75">
      <c r="B187" s="352"/>
      <c r="C187" s="344"/>
      <c r="E187" s="344"/>
      <c r="F187" s="344"/>
      <c r="G187" s="344"/>
      <c r="H187" s="344"/>
      <c r="I187" s="344"/>
      <c r="J187" s="344"/>
    </row>
    <row r="188" spans="2:10" ht="15.75">
      <c r="B188" s="352"/>
      <c r="C188" s="344"/>
      <c r="E188" s="344"/>
      <c r="F188" s="344"/>
      <c r="G188" s="344"/>
      <c r="H188" s="344"/>
      <c r="I188" s="344"/>
      <c r="J188" s="344"/>
    </row>
    <row r="189" spans="2:10" ht="15.75">
      <c r="B189" s="661"/>
      <c r="C189" s="342"/>
      <c r="E189" s="342"/>
      <c r="F189" s="342"/>
      <c r="G189" s="342"/>
      <c r="H189" s="342"/>
      <c r="I189" s="342"/>
      <c r="J189" s="342"/>
    </row>
  </sheetData>
  <sheetProtection selectLockedCells="1" selectUnlockedCells="1"/>
  <mergeCells count="29">
    <mergeCell ref="A1:A4"/>
    <mergeCell ref="Q2:Q4"/>
    <mergeCell ref="M2:M4"/>
    <mergeCell ref="O2:O4"/>
    <mergeCell ref="P2:P4"/>
    <mergeCell ref="K1:AC1"/>
    <mergeCell ref="Y2:Y4"/>
    <mergeCell ref="Z2:Z4"/>
    <mergeCell ref="AA2:AA4"/>
    <mergeCell ref="AB2:AB4"/>
    <mergeCell ref="T2:T4"/>
    <mergeCell ref="U2:U4"/>
    <mergeCell ref="V2:V4"/>
    <mergeCell ref="X2:X4"/>
    <mergeCell ref="AC2:AC4"/>
    <mergeCell ref="W2:W4"/>
    <mergeCell ref="E2:F2"/>
    <mergeCell ref="G2:H2"/>
    <mergeCell ref="S2:S4"/>
    <mergeCell ref="T79:T81"/>
    <mergeCell ref="K2:K4"/>
    <mergeCell ref="L2:L4"/>
    <mergeCell ref="N2:N4"/>
    <mergeCell ref="K78:AC78"/>
    <mergeCell ref="S79:S81"/>
    <mergeCell ref="X79:X81"/>
    <mergeCell ref="AB79:AB81"/>
    <mergeCell ref="AC79:AC81"/>
    <mergeCell ref="R2:R4"/>
  </mergeCells>
  <phoneticPr fontId="52" type="noConversion"/>
  <pageMargins left="0.70866141732283472" right="0.70866141732283472" top="0.74803149606299213" bottom="0.74803149606299213" header="0.31496062992125984" footer="0.51181102362204722"/>
  <pageSetup paperSize="8" scale="36" firstPageNumber="0" orientation="portrait" horizontalDpi="300" verticalDpi="300" r:id="rId1"/>
  <headerFooter alignWithMargins="0">
    <oddHeader>&amp;C&amp;"Times New Roman,Normál"&amp;14Hegyeshalom Nagyközségi Önkormányzat
2022.év&amp;R&amp;"Times New Roman,Normál"&amp;12 9. melléklet Adatok: Ft-ban</oddHeader>
  </headerFooter>
  <rowBreaks count="2" manualBreakCount="2">
    <brk id="77" max="16383" man="1"/>
    <brk id="134" max="16383" man="1"/>
  </rowBreaks>
  <colBreaks count="2" manualBreakCount="2">
    <brk id="9" max="1048575" man="1"/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58"/>
  <sheetViews>
    <sheetView topLeftCell="A73" zoomScaleNormal="100" workbookViewId="0">
      <selection activeCell="O52" sqref="O52"/>
    </sheetView>
  </sheetViews>
  <sheetFormatPr defaultColWidth="8.5703125" defaultRowHeight="12.75"/>
  <cols>
    <col min="1" max="1" width="9.7109375" customWidth="1"/>
    <col min="2" max="2" width="87.7109375" customWidth="1"/>
    <col min="3" max="5" width="0" hidden="1" customWidth="1"/>
    <col min="6" max="6" width="29.140625" customWidth="1"/>
    <col min="7" max="7" width="20" customWidth="1"/>
    <col min="8" max="8" width="20" hidden="1" customWidth="1"/>
    <col min="9" max="9" width="20" customWidth="1"/>
    <col min="10" max="10" width="20" hidden="1" customWidth="1"/>
    <col min="11" max="12" width="20" customWidth="1"/>
  </cols>
  <sheetData>
    <row r="1" spans="1:12" ht="20.25" customHeight="1">
      <c r="A1" s="788" t="s">
        <v>125</v>
      </c>
      <c r="B1" s="310"/>
      <c r="C1" s="789" t="s">
        <v>1</v>
      </c>
      <c r="D1" s="789"/>
      <c r="E1" s="789"/>
      <c r="F1" s="616"/>
      <c r="G1" s="793" t="s">
        <v>650</v>
      </c>
      <c r="H1" s="794"/>
      <c r="I1" s="793" t="s">
        <v>647</v>
      </c>
      <c r="J1" s="794"/>
      <c r="K1" s="793" t="s">
        <v>888</v>
      </c>
      <c r="L1" s="794"/>
    </row>
    <row r="2" spans="1:12" ht="15.75">
      <c r="A2" s="788"/>
      <c r="B2" s="617" t="s">
        <v>399</v>
      </c>
      <c r="C2" s="789"/>
      <c r="D2" s="789"/>
      <c r="E2" s="789"/>
      <c r="F2" s="618" t="s">
        <v>821</v>
      </c>
      <c r="G2" s="795"/>
      <c r="H2" s="796"/>
      <c r="I2" s="795"/>
      <c r="J2" s="796"/>
      <c r="K2" s="795"/>
      <c r="L2" s="796"/>
    </row>
    <row r="3" spans="1:12" ht="15.75">
      <c r="A3" s="788"/>
      <c r="B3" s="619"/>
      <c r="C3" s="789" t="s">
        <v>101</v>
      </c>
      <c r="D3" s="789"/>
      <c r="E3" s="789" t="s">
        <v>6</v>
      </c>
      <c r="F3" s="618" t="s">
        <v>106</v>
      </c>
      <c r="G3" s="791" t="s">
        <v>851</v>
      </c>
      <c r="H3" s="791" t="s">
        <v>648</v>
      </c>
      <c r="I3" s="791" t="s">
        <v>861</v>
      </c>
      <c r="J3" s="791" t="s">
        <v>648</v>
      </c>
      <c r="K3" s="791" t="s">
        <v>884</v>
      </c>
      <c r="L3" s="791" t="s">
        <v>883</v>
      </c>
    </row>
    <row r="4" spans="1:12" ht="15.75">
      <c r="A4" s="788"/>
      <c r="B4" s="315"/>
      <c r="C4" s="358" t="s">
        <v>104</v>
      </c>
      <c r="D4" s="356" t="s">
        <v>253</v>
      </c>
      <c r="E4" s="789"/>
      <c r="F4" s="620"/>
      <c r="G4" s="792"/>
      <c r="H4" s="792"/>
      <c r="I4" s="792"/>
      <c r="J4" s="792"/>
      <c r="K4" s="792"/>
      <c r="L4" s="792"/>
    </row>
    <row r="5" spans="1:12" ht="15.75">
      <c r="A5" s="6" t="s">
        <v>277</v>
      </c>
      <c r="B5" s="18" t="s">
        <v>278</v>
      </c>
      <c r="C5" s="345"/>
      <c r="D5" s="347"/>
      <c r="E5" s="345"/>
      <c r="F5" s="572">
        <v>130285984</v>
      </c>
      <c r="G5" s="586">
        <v>129101093</v>
      </c>
      <c r="H5" s="586">
        <v>102015884</v>
      </c>
      <c r="I5" s="586">
        <v>54492551</v>
      </c>
      <c r="J5" s="586">
        <v>100326786</v>
      </c>
      <c r="K5" s="586">
        <v>127309794</v>
      </c>
      <c r="L5" s="586">
        <v>119837020</v>
      </c>
    </row>
    <row r="6" spans="1:12" ht="15.75">
      <c r="A6" s="6" t="s">
        <v>279</v>
      </c>
      <c r="B6" s="18" t="s">
        <v>280</v>
      </c>
      <c r="C6" s="345"/>
      <c r="D6" s="347"/>
      <c r="E6" s="345"/>
      <c r="F6" s="572">
        <v>9630692</v>
      </c>
      <c r="G6" s="586">
        <v>11203692</v>
      </c>
      <c r="H6" s="586">
        <v>8338432</v>
      </c>
      <c r="I6" s="586"/>
      <c r="J6" s="586">
        <v>8335000</v>
      </c>
      <c r="K6" s="586">
        <v>11253692</v>
      </c>
      <c r="L6" s="586">
        <v>11243000</v>
      </c>
    </row>
    <row r="7" spans="1:12" ht="15.75">
      <c r="A7" s="6" t="s">
        <v>281</v>
      </c>
      <c r="B7" s="18" t="s">
        <v>282</v>
      </c>
      <c r="C7" s="345"/>
      <c r="D7" s="347"/>
      <c r="E7" s="345"/>
      <c r="F7" s="572"/>
      <c r="G7" s="585"/>
      <c r="H7" s="586">
        <v>3000000</v>
      </c>
      <c r="I7" s="585"/>
      <c r="J7" s="586">
        <v>3000000</v>
      </c>
      <c r="K7" s="585"/>
      <c r="L7" s="585"/>
    </row>
    <row r="8" spans="1:12" ht="15.75">
      <c r="A8" s="6" t="s">
        <v>283</v>
      </c>
      <c r="B8" s="18" t="s">
        <v>284</v>
      </c>
      <c r="C8" s="345"/>
      <c r="D8" s="347"/>
      <c r="E8" s="345"/>
      <c r="F8" s="572"/>
      <c r="G8" s="585"/>
      <c r="H8" s="585"/>
      <c r="I8" s="585"/>
      <c r="J8" s="585"/>
      <c r="K8" s="585">
        <v>28628</v>
      </c>
      <c r="L8" s="585">
        <v>28628</v>
      </c>
    </row>
    <row r="9" spans="1:12" ht="15.75">
      <c r="A9" s="6" t="s">
        <v>285</v>
      </c>
      <c r="B9" s="18" t="s">
        <v>286</v>
      </c>
      <c r="C9" s="345"/>
      <c r="D9" s="347"/>
      <c r="E9" s="345"/>
      <c r="F9" s="572">
        <v>4954200</v>
      </c>
      <c r="G9" s="586">
        <v>4954200</v>
      </c>
      <c r="H9" s="586">
        <v>918000</v>
      </c>
      <c r="I9" s="586">
        <v>569400</v>
      </c>
      <c r="J9" s="586">
        <v>915400</v>
      </c>
      <c r="K9" s="586">
        <v>4954200</v>
      </c>
      <c r="L9" s="586">
        <v>4954200</v>
      </c>
    </row>
    <row r="10" spans="1:12" ht="15.75">
      <c r="A10" s="6" t="s">
        <v>287</v>
      </c>
      <c r="B10" s="18" t="s">
        <v>288</v>
      </c>
      <c r="C10" s="345"/>
      <c r="D10" s="347"/>
      <c r="E10" s="345"/>
      <c r="F10" s="572">
        <v>7666666</v>
      </c>
      <c r="G10" s="586">
        <v>7666666</v>
      </c>
      <c r="H10" s="586">
        <v>5217390</v>
      </c>
      <c r="I10" s="586">
        <v>7370835</v>
      </c>
      <c r="J10" s="586">
        <v>5195651</v>
      </c>
      <c r="K10" s="586">
        <v>7666666</v>
      </c>
      <c r="L10" s="586">
        <v>7145835</v>
      </c>
    </row>
    <row r="11" spans="1:12" ht="15.75">
      <c r="A11" s="6" t="s">
        <v>289</v>
      </c>
      <c r="B11" s="18" t="s">
        <v>554</v>
      </c>
      <c r="C11" s="345"/>
      <c r="D11" s="347"/>
      <c r="E11" s="345"/>
      <c r="F11" s="573"/>
      <c r="G11" s="585"/>
      <c r="H11" s="585"/>
      <c r="I11" s="585"/>
      <c r="J11" s="585"/>
      <c r="K11" s="585"/>
      <c r="L11" s="585"/>
    </row>
    <row r="12" spans="1:12" ht="15.75">
      <c r="A12" s="6" t="s">
        <v>291</v>
      </c>
      <c r="B12" s="18" t="s">
        <v>292</v>
      </c>
      <c r="C12" s="345"/>
      <c r="D12" s="347"/>
      <c r="E12" s="345"/>
      <c r="F12" s="572">
        <v>432600</v>
      </c>
      <c r="G12" s="586">
        <v>432600</v>
      </c>
      <c r="H12" s="586">
        <v>132600</v>
      </c>
      <c r="I12" s="586">
        <v>145630</v>
      </c>
      <c r="J12" s="586">
        <v>122275</v>
      </c>
      <c r="K12" s="586">
        <v>425600</v>
      </c>
      <c r="L12" s="586">
        <v>336837</v>
      </c>
    </row>
    <row r="13" spans="1:12" ht="15.75">
      <c r="A13" s="6" t="s">
        <v>293</v>
      </c>
      <c r="B13" s="18" t="s">
        <v>294</v>
      </c>
      <c r="C13" s="345"/>
      <c r="D13" s="347"/>
      <c r="E13" s="345"/>
      <c r="F13" s="572">
        <v>368000</v>
      </c>
      <c r="G13" s="586">
        <v>368000</v>
      </c>
      <c r="H13" s="586">
        <v>365000</v>
      </c>
      <c r="I13" s="585"/>
      <c r="J13" s="586">
        <v>365000</v>
      </c>
      <c r="K13" s="586">
        <v>375000</v>
      </c>
      <c r="L13" s="585">
        <v>375000</v>
      </c>
    </row>
    <row r="14" spans="1:12" ht="15.75">
      <c r="A14" s="6" t="s">
        <v>295</v>
      </c>
      <c r="B14" s="18" t="s">
        <v>296</v>
      </c>
      <c r="C14" s="345"/>
      <c r="D14" s="347"/>
      <c r="E14" s="345"/>
      <c r="F14" s="572"/>
      <c r="G14" s="586">
        <v>1184891</v>
      </c>
      <c r="H14" s="586">
        <v>978084</v>
      </c>
      <c r="I14" s="586">
        <v>1142893</v>
      </c>
      <c r="J14" s="586">
        <v>936086</v>
      </c>
      <c r="K14" s="586">
        <v>1764214</v>
      </c>
      <c r="L14" s="586">
        <v>1649301</v>
      </c>
    </row>
    <row r="15" spans="1:12" ht="15.75">
      <c r="A15" s="62" t="s">
        <v>297</v>
      </c>
      <c r="B15" s="67" t="s">
        <v>298</v>
      </c>
      <c r="C15" s="371">
        <f t="shared" ref="C15:I15" si="0">SUM(C5:C14)</f>
        <v>0</v>
      </c>
      <c r="D15" s="370">
        <f t="shared" si="0"/>
        <v>0</v>
      </c>
      <c r="E15" s="371">
        <f t="shared" si="0"/>
        <v>0</v>
      </c>
      <c r="F15" s="574">
        <f t="shared" si="0"/>
        <v>153338142</v>
      </c>
      <c r="G15" s="587">
        <f t="shared" si="0"/>
        <v>154911142</v>
      </c>
      <c r="H15" s="587">
        <f t="shared" ref="H15" si="1">SUM(H5:H14)</f>
        <v>120965390</v>
      </c>
      <c r="I15" s="587">
        <f t="shared" si="0"/>
        <v>63721309</v>
      </c>
      <c r="J15" s="587">
        <f t="shared" ref="J15" si="2">SUM(J5:J14)</f>
        <v>119196198</v>
      </c>
      <c r="K15" s="587">
        <f t="shared" ref="K15:L15" si="3">SUM(K5:K14)</f>
        <v>153777794</v>
      </c>
      <c r="L15" s="587">
        <f t="shared" si="3"/>
        <v>145569821</v>
      </c>
    </row>
    <row r="16" spans="1:12" ht="15.75">
      <c r="A16" s="6" t="s">
        <v>299</v>
      </c>
      <c r="B16" s="18" t="s">
        <v>300</v>
      </c>
      <c r="C16" s="345"/>
      <c r="D16" s="347"/>
      <c r="E16" s="345"/>
      <c r="F16" s="572"/>
      <c r="G16" s="586"/>
      <c r="H16" s="586"/>
      <c r="I16" s="585"/>
      <c r="J16" s="585"/>
      <c r="K16" s="586"/>
      <c r="L16" s="585"/>
    </row>
    <row r="17" spans="1:12" ht="15.75">
      <c r="A17" s="6" t="s">
        <v>301</v>
      </c>
      <c r="B17" s="18" t="s">
        <v>400</v>
      </c>
      <c r="C17" s="345"/>
      <c r="D17" s="347"/>
      <c r="E17" s="345"/>
      <c r="F17" s="572">
        <v>100000</v>
      </c>
      <c r="G17" s="586">
        <v>100000</v>
      </c>
      <c r="H17" s="586">
        <v>1180000</v>
      </c>
      <c r="I17" s="586">
        <v>64420</v>
      </c>
      <c r="J17" s="586">
        <v>408498</v>
      </c>
      <c r="K17" s="586">
        <v>100000</v>
      </c>
      <c r="L17" s="586">
        <v>76420</v>
      </c>
    </row>
    <row r="18" spans="1:12" ht="15.75">
      <c r="A18" s="6" t="s">
        <v>303</v>
      </c>
      <c r="B18" s="18" t="s">
        <v>304</v>
      </c>
      <c r="C18" s="345"/>
      <c r="D18" s="345"/>
      <c r="E18" s="345"/>
      <c r="F18" s="572">
        <v>3043000</v>
      </c>
      <c r="G18" s="586">
        <v>3043000</v>
      </c>
      <c r="H18" s="586"/>
      <c r="I18" s="586">
        <v>248000</v>
      </c>
      <c r="J18" s="586"/>
      <c r="K18" s="586">
        <v>3043000</v>
      </c>
      <c r="L18" s="586">
        <v>545910</v>
      </c>
    </row>
    <row r="19" spans="1:12" ht="15.75">
      <c r="A19" s="62" t="s">
        <v>305</v>
      </c>
      <c r="B19" s="67" t="s">
        <v>306</v>
      </c>
      <c r="C19" s="371">
        <f t="shared" ref="C19:I19" si="4">SUM(C16:C18)</f>
        <v>0</v>
      </c>
      <c r="D19" s="370">
        <f t="shared" si="4"/>
        <v>0</v>
      </c>
      <c r="E19" s="371">
        <f t="shared" si="4"/>
        <v>0</v>
      </c>
      <c r="F19" s="574">
        <f t="shared" si="4"/>
        <v>3143000</v>
      </c>
      <c r="G19" s="587">
        <f t="shared" si="4"/>
        <v>3143000</v>
      </c>
      <c r="H19" s="587">
        <f t="shared" ref="H19" si="5">SUM(H16:H18)</f>
        <v>1180000</v>
      </c>
      <c r="I19" s="587">
        <f t="shared" si="4"/>
        <v>312420</v>
      </c>
      <c r="J19" s="587">
        <f t="shared" ref="J19:L19" si="6">SUM(J16:J18)</f>
        <v>408498</v>
      </c>
      <c r="K19" s="587">
        <f t="shared" si="6"/>
        <v>3143000</v>
      </c>
      <c r="L19" s="587">
        <f t="shared" si="6"/>
        <v>622330</v>
      </c>
    </row>
    <row r="20" spans="1:12" ht="15.75">
      <c r="A20" s="10" t="s">
        <v>11</v>
      </c>
      <c r="B20" s="36" t="s">
        <v>307</v>
      </c>
      <c r="C20" s="365">
        <f t="shared" ref="C20:I20" si="7">SUM(C15,C19)</f>
        <v>0</v>
      </c>
      <c r="D20" s="366">
        <f t="shared" si="7"/>
        <v>0</v>
      </c>
      <c r="E20" s="365">
        <f t="shared" si="7"/>
        <v>0</v>
      </c>
      <c r="F20" s="575">
        <f t="shared" si="7"/>
        <v>156481142</v>
      </c>
      <c r="G20" s="575">
        <f t="shared" si="7"/>
        <v>158054142</v>
      </c>
      <c r="H20" s="575">
        <f t="shared" ref="H20" si="8">SUM(H15,H19)</f>
        <v>122145390</v>
      </c>
      <c r="I20" s="684">
        <f t="shared" si="7"/>
        <v>64033729</v>
      </c>
      <c r="J20" s="684">
        <f t="shared" ref="J20:L20" si="9">SUM(J15,J19)</f>
        <v>119604696</v>
      </c>
      <c r="K20" s="575">
        <f t="shared" si="9"/>
        <v>156920794</v>
      </c>
      <c r="L20" s="684">
        <f t="shared" si="9"/>
        <v>146192151</v>
      </c>
    </row>
    <row r="21" spans="1:12" ht="15.75">
      <c r="A21" s="6" t="s">
        <v>308</v>
      </c>
      <c r="B21" s="18" t="s">
        <v>309</v>
      </c>
      <c r="C21" s="345"/>
      <c r="D21" s="347"/>
      <c r="E21" s="345"/>
      <c r="F21" s="572">
        <v>20109641</v>
      </c>
      <c r="G21" s="586">
        <v>20314131</v>
      </c>
      <c r="H21" s="586">
        <v>18103286</v>
      </c>
      <c r="I21" s="586">
        <v>8553564</v>
      </c>
      <c r="J21" s="586">
        <v>17699436</v>
      </c>
      <c r="K21" s="586">
        <v>23280578</v>
      </c>
      <c r="L21" s="586">
        <v>19222218</v>
      </c>
    </row>
    <row r="22" spans="1:12" ht="15.75">
      <c r="A22" s="6" t="s">
        <v>310</v>
      </c>
      <c r="B22" s="18" t="s">
        <v>560</v>
      </c>
      <c r="C22" s="345"/>
      <c r="D22" s="347"/>
      <c r="E22" s="345"/>
      <c r="F22" s="576">
        <v>2700000</v>
      </c>
      <c r="G22" s="586">
        <v>2700000</v>
      </c>
      <c r="H22" s="586">
        <v>2173500</v>
      </c>
      <c r="I22" s="586">
        <v>0</v>
      </c>
      <c r="J22" s="586"/>
      <c r="K22" s="586"/>
      <c r="L22" s="586"/>
    </row>
    <row r="23" spans="1:12" ht="15.75">
      <c r="A23" s="6" t="s">
        <v>312</v>
      </c>
      <c r="B23" s="18" t="s">
        <v>555</v>
      </c>
      <c r="C23" s="345"/>
      <c r="D23" s="347"/>
      <c r="E23" s="345"/>
      <c r="F23" s="572">
        <v>700000</v>
      </c>
      <c r="G23" s="586">
        <v>700000</v>
      </c>
      <c r="H23" s="586">
        <v>450000</v>
      </c>
      <c r="I23" s="586">
        <v>229028</v>
      </c>
      <c r="J23" s="586">
        <v>273728</v>
      </c>
      <c r="K23" s="586">
        <v>449728</v>
      </c>
      <c r="L23" s="586">
        <v>449728</v>
      </c>
    </row>
    <row r="24" spans="1:12" ht="15.75">
      <c r="A24" s="6" t="s">
        <v>314</v>
      </c>
      <c r="B24" s="18" t="s">
        <v>624</v>
      </c>
      <c r="C24" s="345"/>
      <c r="D24" s="347"/>
      <c r="E24" s="347"/>
      <c r="F24" s="576">
        <v>1150000</v>
      </c>
      <c r="G24" s="586">
        <v>1150000</v>
      </c>
      <c r="H24" s="586">
        <v>782609</v>
      </c>
      <c r="I24" s="586">
        <v>1115075</v>
      </c>
      <c r="J24" s="586">
        <v>779348</v>
      </c>
      <c r="K24" s="586">
        <v>1133825</v>
      </c>
      <c r="L24" s="586">
        <v>1133825</v>
      </c>
    </row>
    <row r="25" spans="1:12" ht="15.75">
      <c r="A25" s="10" t="s">
        <v>15</v>
      </c>
      <c r="B25" s="621" t="s">
        <v>316</v>
      </c>
      <c r="C25" s="366">
        <f t="shared" ref="C25:I25" si="10">SUM(C21:C24)</f>
        <v>0</v>
      </c>
      <c r="D25" s="365">
        <f t="shared" si="10"/>
        <v>0</v>
      </c>
      <c r="E25" s="366">
        <f t="shared" si="10"/>
        <v>0</v>
      </c>
      <c r="F25" s="575">
        <f t="shared" si="10"/>
        <v>24659641</v>
      </c>
      <c r="G25" s="589">
        <f t="shared" si="10"/>
        <v>24864131</v>
      </c>
      <c r="H25" s="589">
        <f t="shared" ref="H25" si="11">SUM(H21:H24)</f>
        <v>21509395</v>
      </c>
      <c r="I25" s="589">
        <f t="shared" si="10"/>
        <v>9897667</v>
      </c>
      <c r="J25" s="589">
        <f t="shared" ref="J25" si="12">SUM(J21:J24)</f>
        <v>18752512</v>
      </c>
      <c r="K25" s="589">
        <f t="shared" ref="K25:L25" si="13">SUM(K21:K24)</f>
        <v>24864131</v>
      </c>
      <c r="L25" s="589">
        <f t="shared" si="13"/>
        <v>20805771</v>
      </c>
    </row>
    <row r="26" spans="1:12" ht="15.75">
      <c r="A26" s="6" t="s">
        <v>317</v>
      </c>
      <c r="B26" s="18" t="s">
        <v>318</v>
      </c>
      <c r="C26" s="345"/>
      <c r="D26" s="347"/>
      <c r="E26" s="345"/>
      <c r="F26" s="572">
        <v>180000</v>
      </c>
      <c r="G26" s="586">
        <v>180000</v>
      </c>
      <c r="H26" s="586">
        <v>70000</v>
      </c>
      <c r="I26" s="586">
        <v>12945</v>
      </c>
      <c r="J26" s="586">
        <v>14316</v>
      </c>
      <c r="K26" s="586">
        <v>180000</v>
      </c>
      <c r="L26" s="586">
        <v>46413</v>
      </c>
    </row>
    <row r="27" spans="1:12" ht="15.75">
      <c r="A27" s="6" t="s">
        <v>319</v>
      </c>
      <c r="B27" s="18" t="s">
        <v>320</v>
      </c>
      <c r="C27" s="345"/>
      <c r="D27" s="347"/>
      <c r="E27" s="345"/>
      <c r="F27" s="572">
        <v>351000</v>
      </c>
      <c r="G27" s="586">
        <v>351000</v>
      </c>
      <c r="H27" s="586">
        <v>301000</v>
      </c>
      <c r="I27" s="586">
        <v>56272</v>
      </c>
      <c r="J27" s="586">
        <v>174811</v>
      </c>
      <c r="K27" s="586">
        <v>351000</v>
      </c>
      <c r="L27" s="586">
        <v>143068</v>
      </c>
    </row>
    <row r="28" spans="1:12" ht="15.75">
      <c r="A28" s="223" t="s">
        <v>321</v>
      </c>
      <c r="B28" s="25" t="s">
        <v>322</v>
      </c>
      <c r="C28" s="347">
        <f>SUM(C26:C27)</f>
        <v>0</v>
      </c>
      <c r="D28" s="345">
        <f>SUM(D26:D27)</f>
        <v>0</v>
      </c>
      <c r="E28" s="347">
        <f>SUM(E26:E27)</f>
        <v>0</v>
      </c>
      <c r="F28" s="572">
        <v>1235000</v>
      </c>
      <c r="G28" s="586">
        <v>1235000</v>
      </c>
      <c r="H28" s="586">
        <v>1185000</v>
      </c>
      <c r="I28" s="586">
        <v>405208</v>
      </c>
      <c r="J28" s="586">
        <v>860801</v>
      </c>
      <c r="K28" s="586">
        <v>524223</v>
      </c>
      <c r="L28" s="586">
        <v>865742</v>
      </c>
    </row>
    <row r="29" spans="1:12" ht="15.75">
      <c r="A29" s="6" t="s">
        <v>323</v>
      </c>
      <c r="B29" s="18" t="s">
        <v>324</v>
      </c>
      <c r="C29" s="345"/>
      <c r="D29" s="347"/>
      <c r="E29" s="345"/>
      <c r="F29" s="572">
        <v>19750856</v>
      </c>
      <c r="G29" s="586">
        <v>19492116</v>
      </c>
      <c r="H29" s="586">
        <v>18817155</v>
      </c>
      <c r="I29" s="586">
        <v>10206568</v>
      </c>
      <c r="J29" s="586">
        <v>13530663</v>
      </c>
      <c r="K29" s="586">
        <v>20803467</v>
      </c>
      <c r="L29" s="586">
        <v>20803467</v>
      </c>
    </row>
    <row r="30" spans="1:12" ht="15.75">
      <c r="A30" s="6" t="s">
        <v>325</v>
      </c>
      <c r="B30" s="18" t="s">
        <v>326</v>
      </c>
      <c r="C30" s="345"/>
      <c r="D30" s="347"/>
      <c r="E30" s="345"/>
      <c r="F30" s="572">
        <v>1040000</v>
      </c>
      <c r="G30" s="586">
        <v>1040000</v>
      </c>
      <c r="H30" s="586">
        <v>839990</v>
      </c>
      <c r="I30" s="586">
        <v>121309</v>
      </c>
      <c r="J30" s="586">
        <v>244640</v>
      </c>
      <c r="K30" s="586">
        <v>1433859</v>
      </c>
      <c r="L30" s="586">
        <v>286625</v>
      </c>
    </row>
    <row r="31" spans="1:12" ht="15.75">
      <c r="A31" s="6" t="s">
        <v>401</v>
      </c>
      <c r="B31" s="18" t="s">
        <v>402</v>
      </c>
      <c r="C31" s="345"/>
      <c r="D31" s="347"/>
      <c r="E31" s="345"/>
      <c r="F31" s="572"/>
      <c r="G31" s="585"/>
      <c r="H31" s="585"/>
      <c r="I31" s="586"/>
      <c r="J31" s="586"/>
      <c r="K31" s="585"/>
      <c r="L31" s="586"/>
    </row>
    <row r="32" spans="1:12" ht="15.75">
      <c r="A32" s="6" t="s">
        <v>329</v>
      </c>
      <c r="B32" s="18" t="s">
        <v>330</v>
      </c>
      <c r="C32" s="345"/>
      <c r="D32" s="347"/>
      <c r="E32" s="345"/>
      <c r="F32" s="572"/>
      <c r="G32" s="585"/>
      <c r="H32" s="585"/>
      <c r="I32" s="586"/>
      <c r="J32" s="586"/>
      <c r="K32" s="585"/>
      <c r="L32" s="586"/>
    </row>
    <row r="33" spans="1:12" ht="15.75">
      <c r="A33" s="6" t="s">
        <v>331</v>
      </c>
      <c r="B33" s="18" t="s">
        <v>332</v>
      </c>
      <c r="C33" s="345"/>
      <c r="D33" s="347"/>
      <c r="E33" s="345"/>
      <c r="F33" s="572">
        <v>914000</v>
      </c>
      <c r="G33" s="586">
        <v>914000</v>
      </c>
      <c r="H33" s="586">
        <v>996300</v>
      </c>
      <c r="I33" s="586">
        <v>601500</v>
      </c>
      <c r="J33" s="586">
        <v>969253</v>
      </c>
      <c r="K33" s="586">
        <v>601500</v>
      </c>
      <c r="L33" s="586">
        <v>911500</v>
      </c>
    </row>
    <row r="34" spans="1:12" ht="15.75">
      <c r="A34" s="6" t="s">
        <v>333</v>
      </c>
      <c r="B34" s="18" t="s">
        <v>334</v>
      </c>
      <c r="C34" s="345"/>
      <c r="D34" s="347"/>
      <c r="E34" s="345"/>
      <c r="F34" s="572">
        <v>1973000</v>
      </c>
      <c r="G34" s="586">
        <v>1973000</v>
      </c>
      <c r="H34" s="586">
        <v>1678000</v>
      </c>
      <c r="I34" s="586">
        <v>428775</v>
      </c>
      <c r="J34" s="586">
        <v>731276</v>
      </c>
      <c r="K34" s="586">
        <v>428775</v>
      </c>
      <c r="L34" s="586">
        <v>1258490</v>
      </c>
    </row>
    <row r="35" spans="1:12" ht="15.75">
      <c r="A35" s="6" t="s">
        <v>327</v>
      </c>
      <c r="B35" s="26" t="s">
        <v>335</v>
      </c>
      <c r="C35" s="347">
        <f>SUM(C29:C34)</f>
        <v>0</v>
      </c>
      <c r="D35" s="345">
        <f>SUM(D29:D34)</f>
        <v>0</v>
      </c>
      <c r="E35" s="347">
        <f>SUM(E29:E34)</f>
        <v>0</v>
      </c>
      <c r="F35" s="574"/>
      <c r="G35" s="586"/>
      <c r="H35" s="586"/>
      <c r="I35" s="586"/>
      <c r="J35" s="586"/>
      <c r="K35" s="586"/>
      <c r="L35" s="586"/>
    </row>
    <row r="36" spans="1:12" ht="15.75">
      <c r="A36" s="62" t="s">
        <v>336</v>
      </c>
      <c r="B36" s="67" t="s">
        <v>337</v>
      </c>
      <c r="C36" s="370">
        <f>SUM(C35,C28)</f>
        <v>0</v>
      </c>
      <c r="D36" s="371">
        <f>SUM(D35,D28)</f>
        <v>0</v>
      </c>
      <c r="E36" s="370">
        <f>SUM(E35,E28)</f>
        <v>0</v>
      </c>
      <c r="F36" s="574">
        <f t="shared" ref="F36:L36" si="14">SUM(F26:F35)</f>
        <v>25443856</v>
      </c>
      <c r="G36" s="587">
        <f t="shared" si="14"/>
        <v>25185116</v>
      </c>
      <c r="H36" s="587">
        <f t="shared" si="14"/>
        <v>23887445</v>
      </c>
      <c r="I36" s="587">
        <f t="shared" si="14"/>
        <v>11832577</v>
      </c>
      <c r="J36" s="587">
        <f t="shared" si="14"/>
        <v>16525760</v>
      </c>
      <c r="K36" s="587">
        <f t="shared" si="14"/>
        <v>24322824</v>
      </c>
      <c r="L36" s="587">
        <f t="shared" si="14"/>
        <v>24315305</v>
      </c>
    </row>
    <row r="37" spans="1:12" ht="15.75">
      <c r="A37" s="6" t="s">
        <v>338</v>
      </c>
      <c r="B37" s="18" t="s">
        <v>339</v>
      </c>
      <c r="C37" s="345"/>
      <c r="D37" s="347"/>
      <c r="E37" s="345"/>
      <c r="F37" s="577">
        <v>250000</v>
      </c>
      <c r="G37" s="586">
        <v>250000</v>
      </c>
      <c r="H37" s="586">
        <v>200000</v>
      </c>
      <c r="I37" s="586">
        <v>2827</v>
      </c>
      <c r="J37" s="586">
        <v>30707</v>
      </c>
      <c r="K37" s="586">
        <v>27827</v>
      </c>
      <c r="L37" s="586">
        <v>27827</v>
      </c>
    </row>
    <row r="38" spans="1:12" ht="15.75">
      <c r="A38" s="6" t="s">
        <v>340</v>
      </c>
      <c r="B38" s="18" t="s">
        <v>403</v>
      </c>
      <c r="C38" s="345"/>
      <c r="D38" s="347"/>
      <c r="E38" s="345"/>
      <c r="F38" s="577">
        <v>236000</v>
      </c>
      <c r="G38" s="586">
        <v>236000</v>
      </c>
      <c r="H38" s="586">
        <v>216000</v>
      </c>
      <c r="I38" s="586">
        <v>19057</v>
      </c>
      <c r="J38" s="586">
        <v>48137</v>
      </c>
      <c r="K38" s="586">
        <v>56000</v>
      </c>
      <c r="L38" s="586">
        <v>50828</v>
      </c>
    </row>
    <row r="39" spans="1:12" ht="15.75">
      <c r="A39" s="62" t="s">
        <v>344</v>
      </c>
      <c r="B39" s="67" t="s">
        <v>345</v>
      </c>
      <c r="C39" s="370">
        <f t="shared" ref="C39:I39" si="15">SUM(C37:C38)</f>
        <v>0</v>
      </c>
      <c r="D39" s="370">
        <f t="shared" si="15"/>
        <v>0</v>
      </c>
      <c r="E39" s="370">
        <f t="shared" si="15"/>
        <v>0</v>
      </c>
      <c r="F39" s="574">
        <f t="shared" si="15"/>
        <v>486000</v>
      </c>
      <c r="G39" s="587">
        <f t="shared" si="15"/>
        <v>486000</v>
      </c>
      <c r="H39" s="587">
        <f t="shared" ref="H39" si="16">SUM(H37:H38)</f>
        <v>416000</v>
      </c>
      <c r="I39" s="587">
        <f t="shared" si="15"/>
        <v>21884</v>
      </c>
      <c r="J39" s="587">
        <f t="shared" ref="J39:L39" si="17">SUM(J37:J38)</f>
        <v>78844</v>
      </c>
      <c r="K39" s="587">
        <f t="shared" si="17"/>
        <v>83827</v>
      </c>
      <c r="L39" s="587">
        <f t="shared" si="17"/>
        <v>78655</v>
      </c>
    </row>
    <row r="40" spans="1:12" ht="15.75">
      <c r="A40" s="6" t="s">
        <v>346</v>
      </c>
      <c r="B40" s="18" t="s">
        <v>404</v>
      </c>
      <c r="C40" s="345"/>
      <c r="D40" s="347"/>
      <c r="E40" s="345"/>
      <c r="F40" s="577">
        <v>4370000</v>
      </c>
      <c r="G40" s="586">
        <v>4370000</v>
      </c>
      <c r="H40" s="586">
        <v>1100000</v>
      </c>
      <c r="I40" s="586">
        <v>3641622</v>
      </c>
      <c r="J40" s="586">
        <v>1230824</v>
      </c>
      <c r="K40" s="586">
        <v>8372691</v>
      </c>
      <c r="L40" s="586">
        <v>8372691</v>
      </c>
    </row>
    <row r="41" spans="1:12" ht="15.75">
      <c r="A41" s="6"/>
      <c r="B41" s="18" t="s">
        <v>405</v>
      </c>
      <c r="C41" s="345"/>
      <c r="D41" s="347"/>
      <c r="E41" s="345"/>
      <c r="F41" s="577">
        <v>0</v>
      </c>
      <c r="G41" s="586"/>
      <c r="H41" s="586">
        <v>3252000</v>
      </c>
      <c r="I41" s="586">
        <v>0</v>
      </c>
      <c r="J41" s="586">
        <v>3075926</v>
      </c>
      <c r="K41" s="586"/>
      <c r="L41" s="586"/>
    </row>
    <row r="42" spans="1:12" ht="15.75">
      <c r="A42" s="6" t="s">
        <v>350</v>
      </c>
      <c r="B42" s="18" t="s">
        <v>819</v>
      </c>
      <c r="C42" s="345"/>
      <c r="D42" s="347"/>
      <c r="E42" s="345"/>
      <c r="F42" s="577">
        <v>0</v>
      </c>
      <c r="G42" s="586"/>
      <c r="H42" s="586"/>
      <c r="I42" s="586"/>
      <c r="J42" s="586"/>
      <c r="K42" s="586"/>
      <c r="L42" s="586"/>
    </row>
    <row r="43" spans="1:12" ht="15.75">
      <c r="A43" s="6" t="s">
        <v>352</v>
      </c>
      <c r="B43" s="18" t="s">
        <v>561</v>
      </c>
      <c r="C43" s="345"/>
      <c r="D43" s="347"/>
      <c r="E43" s="345"/>
      <c r="F43" s="577">
        <v>200000</v>
      </c>
      <c r="G43" s="586">
        <v>200000</v>
      </c>
      <c r="H43" s="586">
        <v>173192</v>
      </c>
      <c r="I43" s="586">
        <v>129870</v>
      </c>
      <c r="J43" s="586">
        <v>172582</v>
      </c>
      <c r="K43" s="586">
        <v>169265</v>
      </c>
      <c r="L43" s="586">
        <v>168219</v>
      </c>
    </row>
    <row r="44" spans="1:12" ht="15.75">
      <c r="A44" s="6" t="s">
        <v>354</v>
      </c>
      <c r="B44" s="18" t="s">
        <v>355</v>
      </c>
      <c r="C44" s="345"/>
      <c r="D44" s="347"/>
      <c r="E44" s="345"/>
      <c r="F44" s="577"/>
      <c r="G44" s="586"/>
      <c r="H44" s="586"/>
      <c r="I44" s="586"/>
      <c r="J44" s="586"/>
      <c r="K44" s="586"/>
      <c r="L44" s="586"/>
    </row>
    <row r="45" spans="1:12" ht="15.75">
      <c r="A45" s="6" t="s">
        <v>356</v>
      </c>
      <c r="B45" s="18" t="s">
        <v>406</v>
      </c>
      <c r="C45" s="345"/>
      <c r="D45" s="347"/>
      <c r="E45" s="345"/>
      <c r="F45" s="577">
        <v>500000</v>
      </c>
      <c r="G45" s="586">
        <v>500000</v>
      </c>
      <c r="H45" s="586">
        <v>2027500</v>
      </c>
      <c r="I45" s="586">
        <v>163990</v>
      </c>
      <c r="J45" s="586">
        <v>878487</v>
      </c>
      <c r="K45" s="586">
        <v>904802</v>
      </c>
      <c r="L45" s="586">
        <v>904802</v>
      </c>
    </row>
    <row r="46" spans="1:12" ht="15.75">
      <c r="A46" s="6" t="s">
        <v>358</v>
      </c>
      <c r="B46" s="18" t="s">
        <v>407</v>
      </c>
      <c r="C46" s="345"/>
      <c r="D46" s="347"/>
      <c r="E46" s="345"/>
      <c r="F46" s="577">
        <v>6117770</v>
      </c>
      <c r="G46" s="586">
        <v>6117770</v>
      </c>
      <c r="H46" s="586">
        <v>6134828</v>
      </c>
      <c r="I46" s="586">
        <v>3121822</v>
      </c>
      <c r="J46" s="586">
        <v>6100051</v>
      </c>
      <c r="K46" s="586">
        <v>6860912</v>
      </c>
      <c r="L46" s="586">
        <v>6855721</v>
      </c>
    </row>
    <row r="47" spans="1:12" ht="15.75">
      <c r="A47" s="62" t="s">
        <v>360</v>
      </c>
      <c r="B47" s="67" t="s">
        <v>361</v>
      </c>
      <c r="C47" s="371">
        <f t="shared" ref="C47:I47" si="18">SUM(C40:C46)</f>
        <v>0</v>
      </c>
      <c r="D47" s="370">
        <f t="shared" si="18"/>
        <v>0</v>
      </c>
      <c r="E47" s="371">
        <f t="shared" si="18"/>
        <v>0</v>
      </c>
      <c r="F47" s="574">
        <f t="shared" si="18"/>
        <v>11187770</v>
      </c>
      <c r="G47" s="587">
        <f t="shared" si="18"/>
        <v>11187770</v>
      </c>
      <c r="H47" s="587">
        <f t="shared" ref="H47" si="19">SUM(H40:H46)</f>
        <v>12687520</v>
      </c>
      <c r="I47" s="587">
        <f t="shared" si="18"/>
        <v>7057304</v>
      </c>
      <c r="J47" s="587">
        <f t="shared" ref="J47:L47" si="20">SUM(J40:J46)</f>
        <v>11457870</v>
      </c>
      <c r="K47" s="587">
        <f t="shared" si="20"/>
        <v>16307670</v>
      </c>
      <c r="L47" s="587">
        <f t="shared" si="20"/>
        <v>16301433</v>
      </c>
    </row>
    <row r="48" spans="1:12" ht="15.75">
      <c r="A48" s="6" t="s">
        <v>362</v>
      </c>
      <c r="B48" s="18" t="s">
        <v>363</v>
      </c>
      <c r="C48" s="345"/>
      <c r="D48" s="347"/>
      <c r="E48" s="345"/>
      <c r="F48" s="577">
        <v>450000</v>
      </c>
      <c r="G48" s="586">
        <v>450000</v>
      </c>
      <c r="H48" s="586">
        <v>330000</v>
      </c>
      <c r="I48" s="586">
        <v>22455</v>
      </c>
      <c r="J48" s="586">
        <v>40310</v>
      </c>
      <c r="K48" s="586">
        <v>68052</v>
      </c>
      <c r="L48" s="586">
        <v>68052</v>
      </c>
    </row>
    <row r="49" spans="1:12" ht="15.75">
      <c r="A49" s="6" t="s">
        <v>364</v>
      </c>
      <c r="B49" s="18" t="s">
        <v>365</v>
      </c>
      <c r="C49" s="345"/>
      <c r="D49" s="347"/>
      <c r="E49" s="345"/>
      <c r="F49" s="577"/>
      <c r="G49" s="585"/>
      <c r="H49" s="585"/>
      <c r="I49" s="585"/>
      <c r="J49" s="585"/>
      <c r="K49" s="585"/>
      <c r="L49" s="585"/>
    </row>
    <row r="50" spans="1:12" ht="15.75">
      <c r="A50" s="6" t="s">
        <v>366</v>
      </c>
      <c r="B50" s="18" t="s">
        <v>367</v>
      </c>
      <c r="C50" s="345"/>
      <c r="D50" s="347"/>
      <c r="E50" s="345"/>
      <c r="F50" s="577"/>
      <c r="G50" s="585"/>
      <c r="H50" s="585"/>
      <c r="I50" s="585"/>
      <c r="J50" s="585"/>
      <c r="K50" s="585"/>
      <c r="L50" s="585"/>
    </row>
    <row r="51" spans="1:12" ht="15.75">
      <c r="A51" s="62" t="s">
        <v>368</v>
      </c>
      <c r="B51" s="67" t="s">
        <v>369</v>
      </c>
      <c r="C51" s="371">
        <f>SUM(C48:C50)</f>
        <v>0</v>
      </c>
      <c r="D51" s="370">
        <f>SUM(D48:D50)</f>
        <v>0</v>
      </c>
      <c r="E51" s="371">
        <f>SUM(E48:E50)</f>
        <v>0</v>
      </c>
      <c r="F51" s="574">
        <f>SUM(F48:F50)</f>
        <v>450000</v>
      </c>
      <c r="G51" s="587">
        <f t="shared" ref="G51:L51" si="21">G48+G49+G50</f>
        <v>450000</v>
      </c>
      <c r="H51" s="587">
        <f t="shared" si="21"/>
        <v>330000</v>
      </c>
      <c r="I51" s="587">
        <f t="shared" si="21"/>
        <v>22455</v>
      </c>
      <c r="J51" s="587">
        <f t="shared" si="21"/>
        <v>40310</v>
      </c>
      <c r="K51" s="587">
        <f t="shared" si="21"/>
        <v>68052</v>
      </c>
      <c r="L51" s="587">
        <f t="shared" si="21"/>
        <v>68052</v>
      </c>
    </row>
    <row r="52" spans="1:12" ht="15.75">
      <c r="A52" s="6" t="s">
        <v>370</v>
      </c>
      <c r="B52" s="18" t="s">
        <v>371</v>
      </c>
      <c r="C52" s="345"/>
      <c r="D52" s="347"/>
      <c r="E52" s="345"/>
      <c r="F52" s="577">
        <v>7230247</v>
      </c>
      <c r="G52" s="586">
        <v>7120087</v>
      </c>
      <c r="H52" s="586">
        <v>7343152</v>
      </c>
      <c r="I52" s="586">
        <v>3695603</v>
      </c>
      <c r="J52" s="586">
        <v>5482543</v>
      </c>
      <c r="K52" s="586">
        <v>7986880</v>
      </c>
      <c r="L52" s="586">
        <v>7981034</v>
      </c>
    </row>
    <row r="53" spans="1:12" ht="15.75">
      <c r="A53" s="6" t="s">
        <v>372</v>
      </c>
      <c r="B53" s="18" t="s">
        <v>373</v>
      </c>
      <c r="C53" s="345"/>
      <c r="D53" s="347"/>
      <c r="E53" s="345"/>
      <c r="F53" s="577">
        <v>0</v>
      </c>
      <c r="G53" s="586">
        <v>43000</v>
      </c>
      <c r="H53" s="586">
        <v>1000000</v>
      </c>
      <c r="I53" s="586">
        <v>43000</v>
      </c>
      <c r="J53" s="586">
        <v>199000</v>
      </c>
      <c r="K53" s="586">
        <v>43000</v>
      </c>
      <c r="L53" s="586">
        <v>43000</v>
      </c>
    </row>
    <row r="54" spans="1:12" ht="15.75">
      <c r="A54" s="6" t="s">
        <v>374</v>
      </c>
      <c r="B54" s="18" t="s">
        <v>375</v>
      </c>
      <c r="C54" s="345"/>
      <c r="D54" s="347"/>
      <c r="E54" s="345"/>
      <c r="F54" s="577"/>
      <c r="G54" s="586"/>
      <c r="H54" s="586"/>
      <c r="I54" s="585"/>
      <c r="J54" s="585"/>
      <c r="K54" s="586"/>
      <c r="L54" s="585"/>
    </row>
    <row r="55" spans="1:12" ht="15.75">
      <c r="A55" s="6" t="s">
        <v>376</v>
      </c>
      <c r="B55" s="18" t="s">
        <v>377</v>
      </c>
      <c r="C55" s="345"/>
      <c r="D55" s="347"/>
      <c r="E55" s="345"/>
      <c r="F55" s="577"/>
      <c r="G55" s="586"/>
      <c r="H55" s="586"/>
      <c r="I55" s="585"/>
      <c r="J55" s="585"/>
      <c r="K55" s="586"/>
      <c r="L55" s="585"/>
    </row>
    <row r="56" spans="1:12" ht="15.75">
      <c r="A56" s="6" t="s">
        <v>378</v>
      </c>
      <c r="B56" s="18" t="s">
        <v>379</v>
      </c>
      <c r="C56" s="345"/>
      <c r="D56" s="347"/>
      <c r="E56" s="345"/>
      <c r="F56" s="570"/>
      <c r="G56" s="586">
        <v>10000</v>
      </c>
      <c r="H56" s="586">
        <v>10</v>
      </c>
      <c r="I56" s="585">
        <v>1249</v>
      </c>
      <c r="J56" s="585">
        <v>3</v>
      </c>
      <c r="K56" s="586">
        <v>10000</v>
      </c>
      <c r="L56" s="585">
        <v>4449</v>
      </c>
    </row>
    <row r="57" spans="1:12" ht="15.75">
      <c r="A57" s="622" t="s">
        <v>380</v>
      </c>
      <c r="B57" s="623" t="s">
        <v>381</v>
      </c>
      <c r="C57" s="624">
        <f>SUM(C52:C56)</f>
        <v>0</v>
      </c>
      <c r="D57" s="404">
        <f>SUM(D52:D56)</f>
        <v>0</v>
      </c>
      <c r="E57" s="404">
        <f>SUM(E52:E56)</f>
        <v>0</v>
      </c>
      <c r="F57" s="578">
        <f>F52+F53+F54+F54</f>
        <v>7230247</v>
      </c>
      <c r="G57" s="590">
        <f t="shared" ref="G57:L57" si="22">SUM(G52:G56)</f>
        <v>7173087</v>
      </c>
      <c r="H57" s="590">
        <f t="shared" si="22"/>
        <v>8343162</v>
      </c>
      <c r="I57" s="590">
        <f t="shared" si="22"/>
        <v>3739852</v>
      </c>
      <c r="J57" s="590">
        <f t="shared" si="22"/>
        <v>5681546</v>
      </c>
      <c r="K57" s="590">
        <f t="shared" si="22"/>
        <v>8039880</v>
      </c>
      <c r="L57" s="590">
        <f t="shared" si="22"/>
        <v>8028483</v>
      </c>
    </row>
    <row r="58" spans="1:12" ht="18.75">
      <c r="A58" s="10" t="s">
        <v>19</v>
      </c>
      <c r="B58" s="36" t="s">
        <v>382</v>
      </c>
      <c r="C58" s="365">
        <f>SUM(C36,C39,C47,C51,C57)</f>
        <v>0</v>
      </c>
      <c r="D58" s="366">
        <f>SUM(D36,D39,D47,D51,D57)</f>
        <v>0</v>
      </c>
      <c r="E58" s="365">
        <f>SUM(E36,E39,E47,E51,E57)</f>
        <v>0</v>
      </c>
      <c r="F58" s="575">
        <f>SUM(F36,F39,F47,F51,F57)</f>
        <v>44797873</v>
      </c>
      <c r="G58" s="591">
        <f t="shared" ref="G58:L58" si="23">G36+G39+G47+G51+G57</f>
        <v>44481973</v>
      </c>
      <c r="H58" s="591">
        <f t="shared" si="23"/>
        <v>45664127</v>
      </c>
      <c r="I58" s="591">
        <f t="shared" si="23"/>
        <v>22674072</v>
      </c>
      <c r="J58" s="591">
        <f t="shared" si="23"/>
        <v>33784330</v>
      </c>
      <c r="K58" s="591">
        <f t="shared" si="23"/>
        <v>48822253</v>
      </c>
      <c r="L58" s="591">
        <f t="shared" si="23"/>
        <v>48791928</v>
      </c>
    </row>
    <row r="59" spans="1:12" ht="15.75">
      <c r="A59" s="625" t="s">
        <v>23</v>
      </c>
      <c r="B59" s="36" t="s">
        <v>383</v>
      </c>
      <c r="C59" s="365"/>
      <c r="D59" s="365"/>
      <c r="E59" s="365"/>
      <c r="F59" s="575"/>
      <c r="G59" s="589"/>
      <c r="H59" s="589"/>
      <c r="I59" s="589"/>
      <c r="J59" s="589"/>
      <c r="K59" s="589"/>
      <c r="L59" s="589"/>
    </row>
    <row r="60" spans="1:12" ht="15.75">
      <c r="A60" s="23" t="s">
        <v>27</v>
      </c>
      <c r="B60" s="18" t="s">
        <v>28</v>
      </c>
      <c r="C60" s="345"/>
      <c r="D60" s="345"/>
      <c r="E60" s="345"/>
      <c r="F60" s="577"/>
      <c r="G60" s="585"/>
      <c r="H60" s="585"/>
      <c r="I60" s="585"/>
      <c r="J60" s="585"/>
      <c r="K60" s="585"/>
      <c r="L60" s="585"/>
    </row>
    <row r="61" spans="1:12" ht="15.75">
      <c r="A61" s="23" t="s">
        <v>31</v>
      </c>
      <c r="B61" s="18" t="s">
        <v>384</v>
      </c>
      <c r="C61" s="345"/>
      <c r="D61" s="345"/>
      <c r="E61" s="345"/>
      <c r="F61" s="577"/>
      <c r="G61" s="585"/>
      <c r="H61" s="585"/>
      <c r="I61" s="585"/>
      <c r="J61" s="585"/>
      <c r="K61" s="585"/>
      <c r="L61" s="585"/>
    </row>
    <row r="62" spans="1:12" ht="15.75">
      <c r="A62" s="23" t="s">
        <v>35</v>
      </c>
      <c r="B62" s="18" t="s">
        <v>36</v>
      </c>
      <c r="C62" s="345"/>
      <c r="D62" s="345"/>
      <c r="E62" s="345"/>
      <c r="F62" s="577"/>
      <c r="G62" s="585"/>
      <c r="H62" s="585"/>
      <c r="I62" s="585"/>
      <c r="J62" s="585"/>
      <c r="K62" s="585">
        <v>100000</v>
      </c>
      <c r="L62" s="585">
        <v>100000</v>
      </c>
    </row>
    <row r="63" spans="1:12" ht="15.75">
      <c r="A63" s="23" t="s">
        <v>66</v>
      </c>
      <c r="B63" s="18" t="s">
        <v>385</v>
      </c>
      <c r="C63" s="345"/>
      <c r="D63" s="345"/>
      <c r="E63" s="345"/>
      <c r="F63" s="577"/>
      <c r="G63" s="585"/>
      <c r="H63" s="585"/>
      <c r="I63" s="585"/>
      <c r="J63" s="585"/>
      <c r="K63" s="585"/>
      <c r="L63" s="585"/>
    </row>
    <row r="64" spans="1:12" ht="15.75">
      <c r="A64" s="10" t="s">
        <v>39</v>
      </c>
      <c r="B64" s="36" t="s">
        <v>247</v>
      </c>
      <c r="C64" s="365">
        <f>SUM(C60:C63)</f>
        <v>0</v>
      </c>
      <c r="D64" s="365">
        <f>SUM(D60:D63)</f>
        <v>0</v>
      </c>
      <c r="E64" s="365">
        <f>SUM(E60:E63)</f>
        <v>0</v>
      </c>
      <c r="F64" s="575">
        <f>SUM(F60:F63)</f>
        <v>0</v>
      </c>
      <c r="G64" s="589"/>
      <c r="H64" s="589"/>
      <c r="I64" s="589"/>
      <c r="J64" s="589"/>
      <c r="K64" s="589">
        <f>SUM(K60:K63)</f>
        <v>100000</v>
      </c>
      <c r="L64" s="589">
        <f>SUM(L60:L63)</f>
        <v>100000</v>
      </c>
    </row>
    <row r="65" spans="1:12" ht="15.75">
      <c r="A65" s="10" t="s">
        <v>43</v>
      </c>
      <c r="B65" s="36" t="s">
        <v>386</v>
      </c>
      <c r="C65" s="365"/>
      <c r="D65" s="365"/>
      <c r="E65" s="365"/>
      <c r="F65" s="575">
        <v>0</v>
      </c>
      <c r="G65" s="589">
        <v>315900</v>
      </c>
      <c r="H65" s="589"/>
      <c r="I65" s="589">
        <v>315900</v>
      </c>
      <c r="J65" s="589"/>
      <c r="K65" s="589">
        <v>4343230</v>
      </c>
      <c r="L65" s="589">
        <v>4343230</v>
      </c>
    </row>
    <row r="66" spans="1:12" ht="15.75">
      <c r="A66" s="10" t="s">
        <v>47</v>
      </c>
      <c r="B66" s="36" t="s">
        <v>387</v>
      </c>
      <c r="C66" s="365"/>
      <c r="D66" s="365"/>
      <c r="E66" s="365"/>
      <c r="F66" s="575"/>
      <c r="G66" s="589"/>
      <c r="H66" s="589"/>
      <c r="I66" s="589"/>
      <c r="J66" s="589"/>
      <c r="K66" s="589"/>
      <c r="L66" s="589"/>
    </row>
    <row r="67" spans="1:12" ht="15.75">
      <c r="A67" s="6" t="s">
        <v>51</v>
      </c>
      <c r="B67" s="18" t="s">
        <v>52</v>
      </c>
      <c r="C67" s="347"/>
      <c r="D67" s="347"/>
      <c r="E67" s="347"/>
      <c r="F67" s="579"/>
      <c r="G67" s="586"/>
      <c r="H67" s="586"/>
      <c r="I67" s="586"/>
      <c r="J67" s="586"/>
      <c r="K67" s="586"/>
      <c r="L67" s="586"/>
    </row>
    <row r="68" spans="1:12" ht="15.75">
      <c r="A68" s="6" t="s">
        <v>54</v>
      </c>
      <c r="B68" s="18" t="s">
        <v>55</v>
      </c>
      <c r="C68" s="347"/>
      <c r="D68" s="347"/>
      <c r="E68" s="347"/>
      <c r="F68" s="579"/>
      <c r="G68" s="586"/>
      <c r="H68" s="586"/>
      <c r="I68" s="586"/>
      <c r="J68" s="586"/>
      <c r="K68" s="586"/>
      <c r="L68" s="586"/>
    </row>
    <row r="69" spans="1:12" ht="15.75">
      <c r="A69" s="6" t="s">
        <v>58</v>
      </c>
      <c r="B69" s="18" t="s">
        <v>59</v>
      </c>
      <c r="C69" s="347"/>
      <c r="D69" s="347"/>
      <c r="E69" s="347"/>
      <c r="F69" s="579"/>
      <c r="G69" s="586"/>
      <c r="H69" s="586"/>
      <c r="I69" s="586"/>
      <c r="J69" s="586"/>
      <c r="K69" s="586"/>
      <c r="L69" s="586"/>
    </row>
    <row r="70" spans="1:12" ht="15.75">
      <c r="A70" s="10" t="s">
        <v>62</v>
      </c>
      <c r="B70" s="36" t="s">
        <v>388</v>
      </c>
      <c r="C70" s="365">
        <f>SUM(C67:C69)</f>
        <v>0</v>
      </c>
      <c r="D70" s="365">
        <f>SUM(D67:D69)</f>
        <v>0</v>
      </c>
      <c r="E70" s="365">
        <f>SUM(E67:E69)</f>
        <v>0</v>
      </c>
      <c r="F70" s="575">
        <f>SUM(F67:F69)</f>
        <v>0</v>
      </c>
      <c r="G70" s="589"/>
      <c r="H70" s="589"/>
      <c r="I70" s="589"/>
      <c r="J70" s="589"/>
      <c r="K70" s="589"/>
      <c r="L70" s="589"/>
    </row>
    <row r="71" spans="1:12" ht="15.75">
      <c r="A71" s="626"/>
      <c r="B71" s="627" t="s">
        <v>389</v>
      </c>
      <c r="C71" s="380">
        <f>SUM(C20,C25,C58,C59,C64,C65,C66,C70)</f>
        <v>0</v>
      </c>
      <c r="D71" s="380">
        <f>SUM(D20,D25,D58,D59,D64,D65,D66,D70)</f>
        <v>0</v>
      </c>
      <c r="E71" s="380">
        <f>SUM(E20,E25,E58,E59,E64,E65,E66,E70)</f>
        <v>0</v>
      </c>
      <c r="F71" s="580">
        <f>SUM(F20+F25+F36+F39+F47+F51+F57)</f>
        <v>225938656</v>
      </c>
      <c r="G71" s="592">
        <f>G20+G25+G36+G39+G47+G51+G57+G65</f>
        <v>227716146</v>
      </c>
      <c r="H71" s="592">
        <f>H20+H25+H36+H39+H47+H51+H57</f>
        <v>189318912</v>
      </c>
      <c r="I71" s="592">
        <f>I20+I25+I36+I39+I47+I51+I57+I65</f>
        <v>96921368</v>
      </c>
      <c r="J71" s="592">
        <f>J20+J25+J36+J39+J47+J51+J57</f>
        <v>172141538</v>
      </c>
      <c r="K71" s="592">
        <f>K20+K25+K36+K39+K47+K51+K57+K65+K64</f>
        <v>235050408</v>
      </c>
      <c r="L71" s="592">
        <f>L20+L25+L36+L39+L47+L51+L57+L65+L64</f>
        <v>220233080</v>
      </c>
    </row>
    <row r="72" spans="1:12" ht="15.75">
      <c r="A72" s="6" t="s">
        <v>84</v>
      </c>
      <c r="B72" s="25" t="s">
        <v>85</v>
      </c>
      <c r="C72" s="628"/>
      <c r="D72" s="629"/>
      <c r="E72" s="345"/>
      <c r="F72" s="578"/>
      <c r="G72" s="585"/>
      <c r="H72" s="585"/>
      <c r="I72" s="585"/>
      <c r="J72" s="585"/>
      <c r="K72" s="585"/>
      <c r="L72" s="585"/>
    </row>
    <row r="73" spans="1:12" ht="15.75">
      <c r="A73" s="6"/>
      <c r="B73" s="25"/>
      <c r="C73" s="628"/>
      <c r="D73" s="628"/>
      <c r="E73" s="628"/>
      <c r="F73" s="581"/>
      <c r="G73" s="593"/>
      <c r="H73" s="593"/>
      <c r="I73" s="593"/>
      <c r="J73" s="593"/>
      <c r="K73" s="593"/>
      <c r="L73" s="593"/>
    </row>
    <row r="74" spans="1:12" ht="15.75">
      <c r="A74" s="6" t="s">
        <v>94</v>
      </c>
      <c r="B74" s="25" t="s">
        <v>95</v>
      </c>
      <c r="C74" s="628"/>
      <c r="D74" s="629"/>
      <c r="E74" s="345"/>
      <c r="F74" s="578"/>
      <c r="G74" s="585"/>
      <c r="H74" s="585"/>
      <c r="I74" s="585"/>
      <c r="J74" s="585"/>
      <c r="K74" s="585"/>
      <c r="L74" s="585"/>
    </row>
    <row r="75" spans="1:12" ht="15.75">
      <c r="A75" s="630"/>
      <c r="B75" s="631" t="s">
        <v>390</v>
      </c>
      <c r="C75" s="386">
        <f>SUM(C71:C74)</f>
        <v>0</v>
      </c>
      <c r="D75" s="386">
        <f>SUM(D71:D74)</f>
        <v>0</v>
      </c>
      <c r="E75" s="386">
        <f>SUM(E71:E74)</f>
        <v>0</v>
      </c>
      <c r="F75" s="582">
        <f>SUM(F71:F74)</f>
        <v>225938656</v>
      </c>
      <c r="G75" s="592">
        <f t="shared" ref="G75:L75" si="24">G71+G74</f>
        <v>227716146</v>
      </c>
      <c r="H75" s="592">
        <f t="shared" si="24"/>
        <v>189318912</v>
      </c>
      <c r="I75" s="592">
        <f t="shared" si="24"/>
        <v>96921368</v>
      </c>
      <c r="J75" s="592">
        <f t="shared" si="24"/>
        <v>172141538</v>
      </c>
      <c r="K75" s="592">
        <f t="shared" si="24"/>
        <v>235050408</v>
      </c>
      <c r="L75" s="592">
        <f t="shared" si="24"/>
        <v>220233080</v>
      </c>
    </row>
    <row r="76" spans="1:12" ht="15.75" hidden="1">
      <c r="A76" s="632"/>
      <c r="B76" s="633"/>
      <c r="C76" s="348"/>
      <c r="D76" s="348"/>
      <c r="E76" s="348"/>
      <c r="F76" s="389"/>
      <c r="G76" s="585"/>
      <c r="H76" s="585"/>
      <c r="I76" s="585"/>
      <c r="J76" s="585"/>
      <c r="K76" s="585"/>
      <c r="L76" s="585"/>
    </row>
    <row r="77" spans="1:12" ht="15.75" hidden="1">
      <c r="A77" s="6" t="s">
        <v>133</v>
      </c>
      <c r="B77" s="6" t="s">
        <v>134</v>
      </c>
      <c r="C77" s="345"/>
      <c r="D77" s="347"/>
      <c r="E77" s="345"/>
      <c r="F77" s="577"/>
      <c r="G77" s="585"/>
      <c r="H77" s="585"/>
      <c r="I77" s="585"/>
      <c r="J77" s="585"/>
      <c r="K77" s="585"/>
      <c r="L77" s="585"/>
    </row>
    <row r="78" spans="1:12" ht="15.75" hidden="1">
      <c r="A78" s="6" t="s">
        <v>135</v>
      </c>
      <c r="B78" s="18" t="s">
        <v>136</v>
      </c>
      <c r="C78" s="345"/>
      <c r="D78" s="347"/>
      <c r="E78" s="345"/>
      <c r="F78" s="577"/>
      <c r="G78" s="585"/>
      <c r="H78" s="585"/>
      <c r="I78" s="585"/>
      <c r="J78" s="585"/>
      <c r="K78" s="585"/>
      <c r="L78" s="585"/>
    </row>
    <row r="79" spans="1:12" ht="15.75" hidden="1">
      <c r="A79" s="6" t="s">
        <v>137</v>
      </c>
      <c r="B79" s="18" t="s">
        <v>138</v>
      </c>
      <c r="C79" s="345"/>
      <c r="D79" s="347"/>
      <c r="E79" s="345"/>
      <c r="F79" s="577"/>
      <c r="G79" s="585"/>
      <c r="H79" s="585"/>
      <c r="I79" s="585"/>
      <c r="J79" s="585"/>
      <c r="K79" s="585"/>
      <c r="L79" s="585"/>
    </row>
    <row r="80" spans="1:12" ht="15.75" hidden="1">
      <c r="A80" s="6" t="s">
        <v>139</v>
      </c>
      <c r="B80" s="18" t="s">
        <v>140</v>
      </c>
      <c r="C80" s="345"/>
      <c r="D80" s="347"/>
      <c r="E80" s="345"/>
      <c r="F80" s="577"/>
      <c r="G80" s="585"/>
      <c r="H80" s="585"/>
      <c r="I80" s="585"/>
      <c r="J80" s="585"/>
      <c r="K80" s="585"/>
      <c r="L80" s="585"/>
    </row>
    <row r="81" spans="1:12" ht="15.75" hidden="1">
      <c r="A81" s="6" t="s">
        <v>141</v>
      </c>
      <c r="B81" s="18" t="s">
        <v>142</v>
      </c>
      <c r="C81" s="345"/>
      <c r="D81" s="347"/>
      <c r="E81" s="345"/>
      <c r="F81" s="577"/>
      <c r="G81" s="585"/>
      <c r="H81" s="585"/>
      <c r="I81" s="585"/>
      <c r="J81" s="585"/>
      <c r="K81" s="585"/>
      <c r="L81" s="585"/>
    </row>
    <row r="82" spans="1:12" ht="15.75" hidden="1">
      <c r="A82" s="6" t="s">
        <v>143</v>
      </c>
      <c r="B82" s="18" t="s">
        <v>144</v>
      </c>
      <c r="C82" s="345"/>
      <c r="D82" s="347"/>
      <c r="E82" s="345"/>
      <c r="F82" s="577"/>
      <c r="G82" s="585"/>
      <c r="H82" s="585"/>
      <c r="I82" s="585"/>
      <c r="J82" s="585"/>
      <c r="K82" s="585"/>
      <c r="L82" s="585"/>
    </row>
    <row r="83" spans="1:12" ht="15.75" hidden="1">
      <c r="A83" s="62" t="s">
        <v>9</v>
      </c>
      <c r="B83" s="67" t="s">
        <v>10</v>
      </c>
      <c r="C83" s="371">
        <f>SUM(C77:C82)</f>
        <v>0</v>
      </c>
      <c r="D83" s="370">
        <f>SUM(D77:D82)</f>
        <v>0</v>
      </c>
      <c r="E83" s="371">
        <f>SUM(E77:E82)</f>
        <v>0</v>
      </c>
      <c r="F83" s="574">
        <f>SUM(F77:F82)</f>
        <v>0</v>
      </c>
      <c r="G83" s="587"/>
      <c r="H83" s="587"/>
      <c r="I83" s="587"/>
      <c r="J83" s="587"/>
      <c r="K83" s="587"/>
      <c r="L83" s="587"/>
    </row>
    <row r="84" spans="1:12" ht="15.75" hidden="1">
      <c r="A84" s="6"/>
      <c r="B84" s="18" t="s">
        <v>408</v>
      </c>
      <c r="C84" s="345"/>
      <c r="D84" s="347"/>
      <c r="E84" s="345"/>
      <c r="F84" s="578"/>
      <c r="G84" s="585"/>
      <c r="H84" s="585"/>
      <c r="I84" s="585"/>
      <c r="J84" s="585"/>
      <c r="K84" s="585"/>
      <c r="L84" s="585"/>
    </row>
    <row r="85" spans="1:12" ht="15.75" hidden="1">
      <c r="A85" s="6"/>
      <c r="B85" s="18"/>
      <c r="C85" s="345"/>
      <c r="D85" s="345"/>
      <c r="E85" s="345"/>
      <c r="F85" s="578"/>
      <c r="G85" s="585"/>
      <c r="H85" s="585"/>
      <c r="I85" s="585"/>
      <c r="J85" s="585"/>
      <c r="K85" s="585"/>
      <c r="L85" s="585"/>
    </row>
    <row r="86" spans="1:12" ht="15.75" hidden="1">
      <c r="A86" s="62" t="s">
        <v>13</v>
      </c>
      <c r="B86" s="67" t="s">
        <v>147</v>
      </c>
      <c r="C86" s="371">
        <f>SUM(C84:C85)</f>
        <v>0</v>
      </c>
      <c r="D86" s="370">
        <f>SUM(D84:D85)</f>
        <v>0</v>
      </c>
      <c r="E86" s="371">
        <f>SUM(E84:E85)</f>
        <v>0</v>
      </c>
      <c r="F86" s="574">
        <f>SUM(F84:F85)</f>
        <v>0</v>
      </c>
      <c r="G86" s="594"/>
      <c r="H86" s="594"/>
      <c r="I86" s="594"/>
      <c r="J86" s="594"/>
      <c r="K86" s="594"/>
      <c r="L86" s="594"/>
    </row>
    <row r="87" spans="1:12" ht="15.75" hidden="1">
      <c r="A87" s="10" t="s">
        <v>17</v>
      </c>
      <c r="B87" s="36" t="s">
        <v>148</v>
      </c>
      <c r="C87" s="365">
        <f>SUM(C86,C83)</f>
        <v>0</v>
      </c>
      <c r="D87" s="365">
        <f>SUM(D86,D83)</f>
        <v>0</v>
      </c>
      <c r="E87" s="365">
        <f>SUM(E86,E83)</f>
        <v>0</v>
      </c>
      <c r="F87" s="575">
        <f>SUM(F83,F86)</f>
        <v>0</v>
      </c>
      <c r="G87" s="589"/>
      <c r="H87" s="589"/>
      <c r="I87" s="589"/>
      <c r="J87" s="589"/>
      <c r="K87" s="589"/>
      <c r="L87" s="589"/>
    </row>
    <row r="88" spans="1:12" ht="15.75" hidden="1">
      <c r="A88" s="62" t="s">
        <v>21</v>
      </c>
      <c r="B88" s="67" t="s">
        <v>150</v>
      </c>
      <c r="C88" s="370"/>
      <c r="D88" s="370"/>
      <c r="E88" s="370"/>
      <c r="F88" s="574"/>
      <c r="G88" s="587"/>
      <c r="H88" s="587"/>
      <c r="I88" s="587"/>
      <c r="J88" s="587"/>
      <c r="K88" s="587"/>
      <c r="L88" s="587"/>
    </row>
    <row r="89" spans="1:12" ht="15.75" hidden="1">
      <c r="A89" s="6"/>
      <c r="B89" s="18" t="s">
        <v>409</v>
      </c>
      <c r="C89" s="345"/>
      <c r="D89" s="347"/>
      <c r="E89" s="345"/>
      <c r="F89" s="577"/>
      <c r="G89" s="585"/>
      <c r="H89" s="585"/>
      <c r="I89" s="585"/>
      <c r="J89" s="585"/>
      <c r="K89" s="585"/>
      <c r="L89" s="585"/>
    </row>
    <row r="90" spans="1:12" ht="15.75" hidden="1">
      <c r="A90" s="6"/>
      <c r="B90" s="18"/>
      <c r="C90" s="345"/>
      <c r="D90" s="345"/>
      <c r="E90" s="345"/>
      <c r="F90" s="578"/>
      <c r="G90" s="585"/>
      <c r="H90" s="585"/>
      <c r="I90" s="585"/>
      <c r="J90" s="585"/>
      <c r="K90" s="585"/>
      <c r="L90" s="585"/>
    </row>
    <row r="91" spans="1:12" ht="15.75" hidden="1">
      <c r="A91" s="62" t="s">
        <v>25</v>
      </c>
      <c r="B91" s="67" t="s">
        <v>152</v>
      </c>
      <c r="C91" s="371">
        <f>SUM(C89:C90)</f>
        <v>0</v>
      </c>
      <c r="D91" s="370">
        <f>SUM(D89:D90)</f>
        <v>0</v>
      </c>
      <c r="E91" s="370">
        <f>SUM(E89:E90)</f>
        <v>0</v>
      </c>
      <c r="F91" s="574">
        <f>SUM(F89:F90)</f>
        <v>0</v>
      </c>
      <c r="G91" s="594"/>
      <c r="H91" s="594"/>
      <c r="I91" s="594"/>
      <c r="J91" s="594"/>
      <c r="K91" s="594"/>
      <c r="L91" s="594"/>
    </row>
    <row r="92" spans="1:12" ht="15.75" hidden="1">
      <c r="A92" s="10" t="s">
        <v>29</v>
      </c>
      <c r="B92" s="36" t="s">
        <v>153</v>
      </c>
      <c r="C92" s="365">
        <f>SUM(C88,C91)</f>
        <v>0</v>
      </c>
      <c r="D92" s="366">
        <f>SUM(D88,D91)</f>
        <v>0</v>
      </c>
      <c r="E92" s="365">
        <f>SUM(E88,E91)</f>
        <v>0</v>
      </c>
      <c r="F92" s="575">
        <f>SUM(F88,F91)</f>
        <v>0</v>
      </c>
      <c r="G92" s="588"/>
      <c r="H92" s="588"/>
      <c r="I92" s="588"/>
      <c r="J92" s="588"/>
      <c r="K92" s="588"/>
      <c r="L92" s="588"/>
    </row>
    <row r="93" spans="1:12" ht="15.75" hidden="1">
      <c r="A93" s="6" t="s">
        <v>33</v>
      </c>
      <c r="B93" s="142" t="s">
        <v>392</v>
      </c>
      <c r="C93" s="345"/>
      <c r="D93" s="345"/>
      <c r="E93" s="345"/>
      <c r="F93" s="578"/>
      <c r="G93" s="585"/>
      <c r="H93" s="585"/>
      <c r="I93" s="585"/>
      <c r="J93" s="585"/>
      <c r="K93" s="585"/>
      <c r="L93" s="585"/>
    </row>
    <row r="94" spans="1:12" ht="15.75" hidden="1">
      <c r="A94" s="6" t="s">
        <v>37</v>
      </c>
      <c r="B94" s="142" t="s">
        <v>393</v>
      </c>
      <c r="C94" s="345"/>
      <c r="D94" s="347"/>
      <c r="E94" s="345"/>
      <c r="F94" s="577"/>
      <c r="G94" s="585"/>
      <c r="H94" s="585"/>
      <c r="I94" s="585"/>
      <c r="J94" s="585"/>
      <c r="K94" s="585"/>
      <c r="L94" s="585"/>
    </row>
    <row r="95" spans="1:12" ht="15.75" hidden="1">
      <c r="A95" s="6" t="s">
        <v>41</v>
      </c>
      <c r="B95" s="26" t="s">
        <v>394</v>
      </c>
      <c r="C95" s="345"/>
      <c r="D95" s="347"/>
      <c r="E95" s="345"/>
      <c r="F95" s="577"/>
      <c r="G95" s="585"/>
      <c r="H95" s="585"/>
      <c r="I95" s="585"/>
      <c r="J95" s="585"/>
      <c r="K95" s="585"/>
      <c r="L95" s="585"/>
    </row>
    <row r="96" spans="1:12" ht="15.75" hidden="1">
      <c r="A96" s="6" t="s">
        <v>45</v>
      </c>
      <c r="B96" s="26" t="s">
        <v>46</v>
      </c>
      <c r="C96" s="345"/>
      <c r="D96" s="347"/>
      <c r="E96" s="345"/>
      <c r="F96" s="577"/>
      <c r="G96" s="585"/>
      <c r="H96" s="585"/>
      <c r="I96" s="585"/>
      <c r="J96" s="585"/>
      <c r="K96" s="585"/>
      <c r="L96" s="585"/>
    </row>
    <row r="97" spans="1:12" ht="15.75" hidden="1">
      <c r="A97" s="6" t="s">
        <v>49</v>
      </c>
      <c r="B97" s="26" t="s">
        <v>410</v>
      </c>
      <c r="C97" s="345"/>
      <c r="D97" s="347"/>
      <c r="E97" s="345"/>
      <c r="F97" s="577"/>
      <c r="G97" s="585"/>
      <c r="H97" s="585"/>
      <c r="I97" s="585"/>
      <c r="J97" s="585"/>
      <c r="K97" s="585"/>
      <c r="L97" s="585"/>
    </row>
    <row r="98" spans="1:12" ht="15.75" hidden="1">
      <c r="A98" s="6"/>
      <c r="B98" s="18" t="s">
        <v>53</v>
      </c>
      <c r="C98" s="345"/>
      <c r="D98" s="347"/>
      <c r="E98" s="345"/>
      <c r="F98" s="577"/>
      <c r="G98" s="585"/>
      <c r="H98" s="585"/>
      <c r="I98" s="585"/>
      <c r="J98" s="585"/>
      <c r="K98" s="585"/>
      <c r="L98" s="585"/>
    </row>
    <row r="99" spans="1:12" ht="15.75" hidden="1">
      <c r="A99" s="10" t="s">
        <v>56</v>
      </c>
      <c r="B99" s="36" t="s">
        <v>159</v>
      </c>
      <c r="C99" s="366">
        <f>SUM(C94:C98)</f>
        <v>0</v>
      </c>
      <c r="D99" s="365">
        <f>SUM(D94:D98)</f>
        <v>0</v>
      </c>
      <c r="E99" s="366">
        <f>SUM(E94:E98)</f>
        <v>0</v>
      </c>
      <c r="F99" s="575">
        <f>SUM(F94:F98)</f>
        <v>0</v>
      </c>
      <c r="G99" s="589"/>
      <c r="H99" s="589"/>
      <c r="I99" s="589"/>
      <c r="J99" s="589"/>
      <c r="K99" s="589"/>
      <c r="L99" s="589"/>
    </row>
    <row r="100" spans="1:12" ht="17.45" customHeight="1">
      <c r="A100" s="790"/>
      <c r="B100" s="790" t="s">
        <v>61</v>
      </c>
      <c r="C100" s="366"/>
      <c r="D100" s="365"/>
      <c r="E100" s="366"/>
      <c r="F100" s="797"/>
      <c r="G100" s="595"/>
      <c r="H100" s="595"/>
      <c r="I100" s="595"/>
      <c r="J100" s="595"/>
      <c r="K100" s="595"/>
      <c r="L100" s="595"/>
    </row>
    <row r="101" spans="1:12" ht="17.45" customHeight="1">
      <c r="A101" s="790"/>
      <c r="B101" s="790"/>
      <c r="C101" s="366"/>
      <c r="D101" s="365"/>
      <c r="E101" s="366"/>
      <c r="F101" s="797"/>
      <c r="G101" s="595"/>
      <c r="H101" s="595"/>
      <c r="I101" s="595"/>
      <c r="J101" s="595"/>
      <c r="K101" s="595"/>
      <c r="L101" s="595"/>
    </row>
    <row r="102" spans="1:12" ht="17.45" customHeight="1">
      <c r="A102" s="790"/>
      <c r="B102" s="790"/>
      <c r="C102" s="366"/>
      <c r="D102" s="365"/>
      <c r="E102" s="366"/>
      <c r="F102" s="797"/>
      <c r="G102" s="595"/>
      <c r="H102" s="595"/>
      <c r="I102" s="595"/>
      <c r="J102" s="595"/>
      <c r="K102" s="595"/>
      <c r="L102" s="595"/>
    </row>
    <row r="103" spans="1:12" ht="15.75">
      <c r="A103" s="6" t="s">
        <v>160</v>
      </c>
      <c r="B103" s="18" t="s">
        <v>411</v>
      </c>
      <c r="C103" s="345"/>
      <c r="D103" s="347"/>
      <c r="E103" s="345"/>
      <c r="F103" s="583">
        <v>1860000</v>
      </c>
      <c r="G103" s="586">
        <v>1860000</v>
      </c>
      <c r="H103" s="586">
        <v>1860000</v>
      </c>
      <c r="I103" s="586"/>
      <c r="J103" s="586">
        <v>1418649</v>
      </c>
      <c r="K103" s="586">
        <v>1860000</v>
      </c>
      <c r="L103" s="586"/>
    </row>
    <row r="104" spans="1:12" ht="15.75">
      <c r="A104" s="6" t="s">
        <v>161</v>
      </c>
      <c r="B104" s="18" t="s">
        <v>412</v>
      </c>
      <c r="C104" s="345"/>
      <c r="D104" s="347"/>
      <c r="E104" s="345"/>
      <c r="F104" s="583">
        <v>344652</v>
      </c>
      <c r="G104" s="586">
        <v>344652</v>
      </c>
      <c r="H104" s="586">
        <v>516978</v>
      </c>
      <c r="I104" s="586">
        <v>158316</v>
      </c>
      <c r="J104" s="586">
        <v>215726</v>
      </c>
      <c r="K104" s="586">
        <v>344652</v>
      </c>
      <c r="L104" s="586"/>
    </row>
    <row r="105" spans="1:12" ht="15.75">
      <c r="A105" s="6" t="s">
        <v>163</v>
      </c>
      <c r="B105" s="18" t="s">
        <v>413</v>
      </c>
      <c r="C105" s="345"/>
      <c r="D105" s="347"/>
      <c r="E105" s="345"/>
      <c r="F105" s="583"/>
      <c r="G105" s="586"/>
      <c r="H105" s="586"/>
      <c r="I105" s="586"/>
      <c r="J105" s="586"/>
      <c r="K105" s="586"/>
      <c r="L105" s="586"/>
    </row>
    <row r="106" spans="1:12" ht="15.75">
      <c r="A106" s="6"/>
      <c r="B106" s="18" t="s">
        <v>414</v>
      </c>
      <c r="C106" s="345"/>
      <c r="D106" s="347"/>
      <c r="E106" s="345"/>
      <c r="F106" s="583">
        <v>5754240</v>
      </c>
      <c r="G106" s="586">
        <v>5754240</v>
      </c>
      <c r="H106" s="586">
        <v>4619820</v>
      </c>
      <c r="I106" s="586">
        <v>5453141</v>
      </c>
      <c r="J106" s="586">
        <v>3870970</v>
      </c>
      <c r="K106" s="586">
        <v>5754240</v>
      </c>
      <c r="L106" s="586">
        <v>5884801</v>
      </c>
    </row>
    <row r="107" spans="1:12" ht="15.75">
      <c r="A107" s="6" t="s">
        <v>167</v>
      </c>
      <c r="B107" s="18" t="s">
        <v>415</v>
      </c>
      <c r="C107" s="345"/>
      <c r="D107" s="347"/>
      <c r="E107" s="345"/>
      <c r="F107" s="583">
        <v>3693800</v>
      </c>
      <c r="G107" s="586">
        <v>3693800</v>
      </c>
      <c r="H107" s="586">
        <v>4095300</v>
      </c>
      <c r="I107" s="586">
        <v>1154</v>
      </c>
      <c r="J107" s="586">
        <v>2424798</v>
      </c>
      <c r="K107" s="586">
        <v>3693800</v>
      </c>
      <c r="L107" s="586">
        <v>2838573</v>
      </c>
    </row>
    <row r="108" spans="1:12" ht="15.75">
      <c r="A108" s="6" t="s">
        <v>167</v>
      </c>
      <c r="B108" s="18" t="s">
        <v>416</v>
      </c>
      <c r="C108" s="345"/>
      <c r="D108" s="347"/>
      <c r="E108" s="345"/>
      <c r="F108" s="583">
        <v>1126400</v>
      </c>
      <c r="G108" s="586">
        <v>1126400</v>
      </c>
      <c r="H108" s="586">
        <v>1126400</v>
      </c>
      <c r="I108" s="586">
        <v>474500</v>
      </c>
      <c r="J108" s="586">
        <v>630550</v>
      </c>
      <c r="K108" s="586">
        <v>1126400</v>
      </c>
      <c r="L108" s="586">
        <v>3339806</v>
      </c>
    </row>
    <row r="109" spans="1:12" ht="15.75">
      <c r="A109" s="6" t="s">
        <v>169</v>
      </c>
      <c r="B109" s="18" t="s">
        <v>170</v>
      </c>
      <c r="C109" s="345"/>
      <c r="D109" s="347"/>
      <c r="E109" s="345"/>
      <c r="F109" s="583">
        <v>3450353</v>
      </c>
      <c r="G109" s="586">
        <v>3450353</v>
      </c>
      <c r="H109" s="586">
        <v>3298993</v>
      </c>
      <c r="I109" s="586">
        <v>1319900</v>
      </c>
      <c r="J109" s="586">
        <v>2311392</v>
      </c>
      <c r="K109" s="586">
        <v>3450353</v>
      </c>
      <c r="L109" s="586">
        <v>3257056</v>
      </c>
    </row>
    <row r="110" spans="1:12" ht="15.75">
      <c r="A110" s="6" t="s">
        <v>171</v>
      </c>
      <c r="B110" s="18" t="s">
        <v>172</v>
      </c>
      <c r="C110" s="345"/>
      <c r="D110" s="347"/>
      <c r="E110" s="345"/>
      <c r="F110" s="583"/>
      <c r="G110" s="586"/>
      <c r="H110" s="586"/>
      <c r="I110" s="586"/>
      <c r="J110" s="586"/>
      <c r="K110" s="586"/>
      <c r="L110" s="586"/>
    </row>
    <row r="111" spans="1:12" ht="15.75">
      <c r="A111" s="6" t="s">
        <v>173</v>
      </c>
      <c r="B111" s="18" t="s">
        <v>174</v>
      </c>
      <c r="C111" s="345"/>
      <c r="D111" s="347"/>
      <c r="E111" s="345"/>
      <c r="F111" s="583"/>
      <c r="G111" s="586"/>
      <c r="H111" s="586"/>
      <c r="I111" s="586"/>
      <c r="J111" s="586">
        <v>4106</v>
      </c>
      <c r="K111" s="586"/>
      <c r="L111" s="586">
        <v>12322</v>
      </c>
    </row>
    <row r="112" spans="1:12" ht="15.75">
      <c r="A112" s="10" t="s">
        <v>60</v>
      </c>
      <c r="B112" s="36" t="s">
        <v>177</v>
      </c>
      <c r="C112" s="366">
        <f t="shared" ref="C112:I112" si="25">SUM(C103:C111)</f>
        <v>0</v>
      </c>
      <c r="D112" s="365">
        <f t="shared" si="25"/>
        <v>0</v>
      </c>
      <c r="E112" s="366">
        <f t="shared" si="25"/>
        <v>0</v>
      </c>
      <c r="F112" s="575">
        <f t="shared" si="25"/>
        <v>16229445</v>
      </c>
      <c r="G112" s="589">
        <f t="shared" si="25"/>
        <v>16229445</v>
      </c>
      <c r="H112" s="589">
        <f t="shared" ref="H112" si="26">SUM(H103:H111)</f>
        <v>15517491</v>
      </c>
      <c r="I112" s="589">
        <f t="shared" si="25"/>
        <v>7407011</v>
      </c>
      <c r="J112" s="589">
        <f t="shared" ref="J112" si="27">SUM(J103:J111)</f>
        <v>10876191</v>
      </c>
      <c r="K112" s="589">
        <f t="shared" ref="K112:L112" si="28">SUM(K103:K111)</f>
        <v>16229445</v>
      </c>
      <c r="L112" s="589">
        <f t="shared" si="28"/>
        <v>15332558</v>
      </c>
    </row>
    <row r="113" spans="1:12" ht="15.75" hidden="1">
      <c r="A113" s="6" t="s">
        <v>178</v>
      </c>
      <c r="B113" s="18" t="s">
        <v>179</v>
      </c>
      <c r="C113" s="347"/>
      <c r="D113" s="347"/>
      <c r="E113" s="345"/>
      <c r="F113" s="578"/>
      <c r="G113" s="585"/>
      <c r="H113" s="585"/>
      <c r="I113" s="585"/>
      <c r="J113" s="585"/>
      <c r="K113" s="585"/>
      <c r="L113" s="585"/>
    </row>
    <row r="114" spans="1:12" ht="15.75" hidden="1">
      <c r="A114" s="6" t="s">
        <v>180</v>
      </c>
      <c r="B114" s="18" t="s">
        <v>181</v>
      </c>
      <c r="C114" s="347"/>
      <c r="D114" s="347"/>
      <c r="E114" s="345"/>
      <c r="F114" s="578"/>
      <c r="G114" s="585"/>
      <c r="H114" s="585"/>
      <c r="I114" s="585"/>
      <c r="J114" s="585"/>
      <c r="K114" s="585"/>
      <c r="L114" s="585"/>
    </row>
    <row r="115" spans="1:12" ht="15.75" hidden="1">
      <c r="A115" s="10" t="s">
        <v>182</v>
      </c>
      <c r="B115" s="36" t="s">
        <v>183</v>
      </c>
      <c r="C115" s="366">
        <f>SUM(C113:C114)</f>
        <v>0</v>
      </c>
      <c r="D115" s="365">
        <f>SUM(D113:D114)</f>
        <v>0</v>
      </c>
      <c r="E115" s="366">
        <f>SUM(E113:E114)</f>
        <v>0</v>
      </c>
      <c r="F115" s="575">
        <f>SUM(F113:F114)</f>
        <v>0</v>
      </c>
      <c r="G115" s="589"/>
      <c r="H115" s="589"/>
      <c r="I115" s="589"/>
      <c r="J115" s="589"/>
      <c r="K115" s="589"/>
      <c r="L115" s="589"/>
    </row>
    <row r="116" spans="1:12" ht="15.75" hidden="1">
      <c r="A116" s="6" t="s">
        <v>68</v>
      </c>
      <c r="B116" s="18" t="s">
        <v>184</v>
      </c>
      <c r="C116" s="345"/>
      <c r="D116" s="347"/>
      <c r="E116" s="345"/>
      <c r="F116" s="577"/>
      <c r="G116" s="585"/>
      <c r="H116" s="585"/>
      <c r="I116" s="585"/>
      <c r="J116" s="585"/>
      <c r="K116" s="585"/>
      <c r="L116" s="585"/>
    </row>
    <row r="117" spans="1:12" ht="15.75" hidden="1">
      <c r="A117" s="6" t="s">
        <v>70</v>
      </c>
      <c r="B117" s="18" t="s">
        <v>185</v>
      </c>
      <c r="C117" s="345"/>
      <c r="D117" s="347"/>
      <c r="E117" s="345"/>
      <c r="F117" s="578"/>
      <c r="G117" s="585"/>
      <c r="H117" s="585"/>
      <c r="I117" s="585"/>
      <c r="J117" s="585"/>
      <c r="K117" s="585"/>
      <c r="L117" s="585"/>
    </row>
    <row r="118" spans="1:12" ht="15.75" hidden="1">
      <c r="A118" s="10" t="s">
        <v>72</v>
      </c>
      <c r="B118" s="36" t="s">
        <v>186</v>
      </c>
      <c r="C118" s="366">
        <f>SUM(C116:C117)</f>
        <v>0</v>
      </c>
      <c r="D118" s="365">
        <f>SUM(D116:D117)</f>
        <v>0</v>
      </c>
      <c r="E118" s="366">
        <f>SUM(E116:E117)</f>
        <v>0</v>
      </c>
      <c r="F118" s="575">
        <f>SUM(F116:F117)</f>
        <v>0</v>
      </c>
      <c r="G118" s="589"/>
      <c r="H118" s="589"/>
      <c r="I118" s="589"/>
      <c r="J118" s="589"/>
      <c r="K118" s="589"/>
      <c r="L118" s="589"/>
    </row>
    <row r="119" spans="1:12" ht="15.75" hidden="1">
      <c r="A119" s="6" t="s">
        <v>74</v>
      </c>
      <c r="B119" s="18" t="s">
        <v>75</v>
      </c>
      <c r="C119" s="345"/>
      <c r="D119" s="347"/>
      <c r="E119" s="345"/>
      <c r="F119" s="578"/>
      <c r="G119" s="585"/>
      <c r="H119" s="585"/>
      <c r="I119" s="585"/>
      <c r="J119" s="585"/>
      <c r="K119" s="585"/>
      <c r="L119" s="585"/>
    </row>
    <row r="120" spans="1:12" ht="15.75" hidden="1">
      <c r="A120" s="6" t="s">
        <v>76</v>
      </c>
      <c r="B120" s="18" t="s">
        <v>187</v>
      </c>
      <c r="C120" s="345"/>
      <c r="D120" s="347"/>
      <c r="E120" s="345"/>
      <c r="F120" s="578"/>
      <c r="G120" s="585"/>
      <c r="H120" s="585"/>
      <c r="I120" s="585"/>
      <c r="J120" s="585"/>
      <c r="K120" s="585"/>
      <c r="L120" s="585"/>
    </row>
    <row r="121" spans="1:12" ht="15.75" hidden="1">
      <c r="A121" s="10" t="s">
        <v>78</v>
      </c>
      <c r="B121" s="36" t="s">
        <v>188</v>
      </c>
      <c r="C121" s="366">
        <f>SUM(C119:C120)</f>
        <v>0</v>
      </c>
      <c r="D121" s="365">
        <f>SUM(D119:D120)</f>
        <v>0</v>
      </c>
      <c r="E121" s="366">
        <f>SUM(E119:E120)</f>
        <v>0</v>
      </c>
      <c r="F121" s="575">
        <f>SUM(F119:F120)</f>
        <v>0</v>
      </c>
      <c r="G121" s="589"/>
      <c r="H121" s="589"/>
      <c r="I121" s="589"/>
      <c r="J121" s="589"/>
      <c r="K121" s="589"/>
      <c r="L121" s="589"/>
    </row>
    <row r="122" spans="1:12" ht="15.75">
      <c r="A122" s="634"/>
      <c r="B122" s="627" t="s">
        <v>189</v>
      </c>
      <c r="C122" s="380">
        <f>SUM(C87,C92,C99,C112,C115,C118,C121)</f>
        <v>0</v>
      </c>
      <c r="D122" s="390">
        <f>SUM(D87,D92,D99,D112,D115,D118,D121)</f>
        <v>0</v>
      </c>
      <c r="E122" s="380">
        <f>SUM(E87,E92,E99,E112,E115,E118,E121)</f>
        <v>0</v>
      </c>
      <c r="F122" s="580">
        <f>SUM(F87,F92,F99,F112,F115,F118,F121)</f>
        <v>16229445</v>
      </c>
      <c r="G122" s="596">
        <f t="shared" ref="G122:L122" si="29">G112</f>
        <v>16229445</v>
      </c>
      <c r="H122" s="596">
        <f t="shared" si="29"/>
        <v>15517491</v>
      </c>
      <c r="I122" s="596">
        <f t="shared" si="29"/>
        <v>7407011</v>
      </c>
      <c r="J122" s="596">
        <f t="shared" si="29"/>
        <v>10876191</v>
      </c>
      <c r="K122" s="596">
        <f t="shared" si="29"/>
        <v>16229445</v>
      </c>
      <c r="L122" s="596">
        <f t="shared" si="29"/>
        <v>15332558</v>
      </c>
    </row>
    <row r="123" spans="1:12" ht="15.75">
      <c r="A123" s="6" t="s">
        <v>82</v>
      </c>
      <c r="B123" s="25" t="s">
        <v>83</v>
      </c>
      <c r="C123" s="628"/>
      <c r="D123" s="629"/>
      <c r="E123" s="345"/>
      <c r="F123" s="578"/>
      <c r="G123" s="586"/>
      <c r="H123" s="586"/>
      <c r="I123" s="586"/>
      <c r="J123" s="586"/>
      <c r="K123" s="586"/>
      <c r="L123" s="586"/>
    </row>
    <row r="124" spans="1:12" ht="15.75">
      <c r="A124" s="6" t="s">
        <v>86</v>
      </c>
      <c r="B124" s="25" t="s">
        <v>87</v>
      </c>
      <c r="C124" s="391"/>
      <c r="D124" s="392"/>
      <c r="E124" s="391"/>
      <c r="F124" s="578">
        <v>69757</v>
      </c>
      <c r="G124" s="586">
        <v>69757</v>
      </c>
      <c r="H124" s="586">
        <v>38399</v>
      </c>
      <c r="I124" s="586">
        <v>69757</v>
      </c>
      <c r="J124" s="586">
        <v>38399</v>
      </c>
      <c r="K124" s="586">
        <v>1102008</v>
      </c>
      <c r="L124" s="586">
        <v>69757</v>
      </c>
    </row>
    <row r="125" spans="1:12" ht="15.75">
      <c r="A125" s="6" t="s">
        <v>89</v>
      </c>
      <c r="B125" s="25" t="s">
        <v>90</v>
      </c>
      <c r="C125" s="391"/>
      <c r="D125" s="392"/>
      <c r="E125" s="391"/>
      <c r="F125" s="578">
        <v>209639454</v>
      </c>
      <c r="G125" s="586">
        <v>211416944</v>
      </c>
      <c r="H125" s="586">
        <v>173763022</v>
      </c>
      <c r="I125" s="586">
        <v>97842829</v>
      </c>
      <c r="J125" s="586">
        <v>161296705</v>
      </c>
      <c r="K125" s="586">
        <v>217718955</v>
      </c>
      <c r="L125" s="586">
        <v>204891232</v>
      </c>
    </row>
    <row r="126" spans="1:12" ht="15.75">
      <c r="A126" s="6" t="s">
        <v>92</v>
      </c>
      <c r="B126" s="25" t="s">
        <v>93</v>
      </c>
      <c r="C126" s="628"/>
      <c r="D126" s="629"/>
      <c r="E126" s="345"/>
      <c r="F126" s="578"/>
      <c r="G126" s="586"/>
      <c r="H126" s="586"/>
      <c r="I126" s="586"/>
      <c r="J126" s="586"/>
      <c r="K126" s="586"/>
      <c r="L126" s="586"/>
    </row>
    <row r="127" spans="1:12" ht="15.75">
      <c r="A127" s="634"/>
      <c r="B127" s="627" t="s">
        <v>190</v>
      </c>
      <c r="C127" s="380">
        <f t="shared" ref="C127:I127" si="30">SUM(C122:C126)</f>
        <v>0</v>
      </c>
      <c r="D127" s="380">
        <f t="shared" si="30"/>
        <v>0</v>
      </c>
      <c r="E127" s="380">
        <f t="shared" si="30"/>
        <v>0</v>
      </c>
      <c r="F127" s="580">
        <f t="shared" si="30"/>
        <v>225938656</v>
      </c>
      <c r="G127" s="592">
        <f t="shared" si="30"/>
        <v>227716146</v>
      </c>
      <c r="H127" s="592">
        <f t="shared" ref="H127" si="31">SUM(H122:H126)</f>
        <v>189318912</v>
      </c>
      <c r="I127" s="592">
        <f t="shared" si="30"/>
        <v>105319597</v>
      </c>
      <c r="J127" s="592">
        <f t="shared" ref="J127:L127" si="32">SUM(J122:J126)</f>
        <v>172211295</v>
      </c>
      <c r="K127" s="592">
        <f t="shared" si="32"/>
        <v>235050408</v>
      </c>
      <c r="L127" s="592">
        <f t="shared" si="32"/>
        <v>220293547</v>
      </c>
    </row>
    <row r="128" spans="1:12" ht="15">
      <c r="A128" s="635"/>
      <c r="B128" s="635"/>
      <c r="C128" s="338"/>
      <c r="D128" s="338"/>
      <c r="E128" s="338"/>
      <c r="F128" s="393"/>
      <c r="G128" s="597"/>
      <c r="H128" s="597"/>
      <c r="I128" s="597"/>
      <c r="J128" s="597"/>
      <c r="K128" s="597"/>
      <c r="L128" s="597"/>
    </row>
    <row r="129" spans="1:12" ht="15.75">
      <c r="A129" s="636"/>
      <c r="B129" s="637" t="s">
        <v>398</v>
      </c>
      <c r="C129" s="396"/>
      <c r="D129" s="397"/>
      <c r="E129" s="396"/>
      <c r="F129" s="584">
        <v>30</v>
      </c>
      <c r="G129" s="598">
        <v>30</v>
      </c>
      <c r="H129" s="598">
        <v>30</v>
      </c>
      <c r="I129" s="598">
        <v>30</v>
      </c>
      <c r="J129" s="598">
        <v>30</v>
      </c>
      <c r="K129" s="598"/>
      <c r="L129" s="598"/>
    </row>
    <row r="130" spans="1:12" ht="15">
      <c r="F130" s="393"/>
    </row>
    <row r="131" spans="1:12" ht="15">
      <c r="F131" s="393"/>
    </row>
    <row r="132" spans="1:12" ht="15">
      <c r="F132" s="393"/>
    </row>
    <row r="133" spans="1:12" ht="15">
      <c r="F133" s="393"/>
    </row>
    <row r="134" spans="1:12" ht="15">
      <c r="F134" s="393"/>
    </row>
    <row r="135" spans="1:12" ht="15">
      <c r="F135" s="393"/>
    </row>
    <row r="136" spans="1:12" ht="15">
      <c r="F136" s="393"/>
    </row>
    <row r="137" spans="1:12" ht="15">
      <c r="F137" s="393"/>
    </row>
    <row r="138" spans="1:12" ht="15">
      <c r="F138" s="393"/>
    </row>
    <row r="139" spans="1:12" ht="15">
      <c r="F139" s="393"/>
    </row>
    <row r="140" spans="1:12" ht="15">
      <c r="F140" s="393"/>
    </row>
    <row r="141" spans="1:12" ht="15">
      <c r="F141" s="393"/>
    </row>
    <row r="142" spans="1:12" ht="15">
      <c r="F142" s="393"/>
    </row>
    <row r="143" spans="1:12" ht="15">
      <c r="F143" s="393"/>
    </row>
    <row r="144" spans="1:12" ht="15">
      <c r="F144" s="393"/>
    </row>
    <row r="145" spans="6:6" ht="15">
      <c r="F145" s="393"/>
    </row>
    <row r="146" spans="6:6" ht="15">
      <c r="F146" s="393"/>
    </row>
    <row r="147" spans="6:6" ht="15">
      <c r="F147" s="393"/>
    </row>
    <row r="148" spans="6:6" ht="15">
      <c r="F148" s="393"/>
    </row>
    <row r="149" spans="6:6" ht="15">
      <c r="F149" s="393"/>
    </row>
    <row r="150" spans="6:6" ht="15">
      <c r="F150" s="393"/>
    </row>
    <row r="151" spans="6:6" ht="15">
      <c r="F151" s="393"/>
    </row>
    <row r="152" spans="6:6" ht="15">
      <c r="F152" s="393"/>
    </row>
    <row r="153" spans="6:6" ht="15">
      <c r="F153" s="393"/>
    </row>
    <row r="154" spans="6:6" ht="15">
      <c r="F154" s="393"/>
    </row>
    <row r="155" spans="6:6" ht="15">
      <c r="F155" s="393"/>
    </row>
    <row r="156" spans="6:6" ht="15">
      <c r="F156" s="393"/>
    </row>
    <row r="157" spans="6:6" ht="15">
      <c r="F157" s="393"/>
    </row>
    <row r="158" spans="6:6" ht="15">
      <c r="F158" s="393"/>
    </row>
  </sheetData>
  <sheetProtection selectLockedCells="1" selectUnlockedCells="1"/>
  <mergeCells count="16">
    <mergeCell ref="K3:K4"/>
    <mergeCell ref="L3:L4"/>
    <mergeCell ref="K1:L2"/>
    <mergeCell ref="F100:F102"/>
    <mergeCell ref="G1:H2"/>
    <mergeCell ref="I1:J2"/>
    <mergeCell ref="G3:G4"/>
    <mergeCell ref="H3:H4"/>
    <mergeCell ref="I3:I4"/>
    <mergeCell ref="J3:J4"/>
    <mergeCell ref="A1:A4"/>
    <mergeCell ref="C1:E2"/>
    <mergeCell ref="C3:D3"/>
    <mergeCell ref="E3:E4"/>
    <mergeCell ref="A100:A102"/>
    <mergeCell ref="B100:B102"/>
  </mergeCells>
  <phoneticPr fontId="52" type="noConversion"/>
  <pageMargins left="0.74803149606299213" right="0.74803149606299213" top="0.98425196850393704" bottom="0.98425196850393704" header="0.51181102362204722" footer="0.51181102362204722"/>
  <pageSetup paperSize="8" scale="47" firstPageNumber="0" orientation="portrait" horizontalDpi="300" verticalDpi="300" r:id="rId1"/>
  <headerFooter alignWithMargins="0">
    <oddHeader>&amp;L&amp;"Times New Roman,Normál"&amp;14Hegyeshalom Nagyközségi Önkormányzat&amp;C&amp;"Times New Roman,Normál"&amp;14Óvoda 2022. év&amp;R&amp;"Times New Roman,Normál"&amp;12 10. melléklet</oddHeader>
  </headerFooter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37"/>
  <sheetViews>
    <sheetView zoomScaleNormal="100" workbookViewId="0"/>
  </sheetViews>
  <sheetFormatPr defaultColWidth="8.5703125" defaultRowHeight="12.75"/>
  <cols>
    <col min="1" max="1" width="44.85546875" customWidth="1"/>
    <col min="2" max="2" width="15.28515625" customWidth="1"/>
    <col min="3" max="3" width="12.85546875" customWidth="1"/>
    <col min="4" max="4" width="12" customWidth="1"/>
    <col min="5" max="5" width="11.140625" customWidth="1"/>
    <col min="6" max="6" width="12.42578125" customWidth="1"/>
  </cols>
  <sheetData>
    <row r="1" spans="1:6" ht="20.100000000000001" customHeight="1">
      <c r="A1" s="398" t="s">
        <v>417</v>
      </c>
      <c r="B1" s="798" t="s">
        <v>418</v>
      </c>
      <c r="C1" s="798"/>
      <c r="D1" s="799"/>
      <c r="E1" s="799"/>
      <c r="F1" s="799"/>
    </row>
    <row r="2" spans="1:6" ht="20.100000000000001" customHeight="1">
      <c r="A2" s="399"/>
      <c r="B2" s="400" t="s">
        <v>44</v>
      </c>
      <c r="C2" s="401" t="s">
        <v>48</v>
      </c>
      <c r="D2" s="402" t="s">
        <v>419</v>
      </c>
      <c r="E2" s="403" t="s">
        <v>420</v>
      </c>
      <c r="F2" s="403" t="s">
        <v>421</v>
      </c>
    </row>
    <row r="3" spans="1:6" ht="20.100000000000001" customHeight="1">
      <c r="A3" s="6"/>
      <c r="B3" s="404"/>
      <c r="C3" s="405"/>
      <c r="D3" s="406"/>
      <c r="E3" s="347"/>
      <c r="F3" s="347"/>
    </row>
    <row r="4" spans="1:6" ht="20.100000000000001" customHeight="1">
      <c r="A4" s="407"/>
      <c r="B4" s="404"/>
      <c r="C4" s="405"/>
      <c r="D4" s="406"/>
      <c r="E4" s="347"/>
      <c r="F4" s="347"/>
    </row>
    <row r="5" spans="1:6" ht="20.100000000000001" customHeight="1">
      <c r="A5" s="408"/>
      <c r="B5" s="404"/>
      <c r="C5" s="405"/>
      <c r="D5" s="409"/>
      <c r="E5" s="347"/>
      <c r="F5" s="347"/>
    </row>
    <row r="6" spans="1:6" ht="20.100000000000001" customHeight="1">
      <c r="A6" s="410"/>
      <c r="B6" s="404"/>
      <c r="C6" s="405"/>
      <c r="D6" s="406"/>
      <c r="E6" s="347"/>
      <c r="F6" s="347"/>
    </row>
    <row r="7" spans="1:6" ht="20.100000000000001" customHeight="1">
      <c r="A7" s="410"/>
      <c r="B7" s="404"/>
      <c r="C7" s="405"/>
      <c r="D7" s="409"/>
      <c r="E7" s="347"/>
      <c r="F7" s="347"/>
    </row>
    <row r="8" spans="1:6" ht="20.100000000000001" customHeight="1">
      <c r="A8" s="410"/>
      <c r="B8" s="404"/>
      <c r="C8" s="405"/>
      <c r="D8" s="409"/>
      <c r="E8" s="347"/>
      <c r="F8" s="347"/>
    </row>
    <row r="9" spans="1:6" ht="20.100000000000001" customHeight="1">
      <c r="A9" s="410"/>
      <c r="B9" s="404"/>
      <c r="C9" s="405"/>
      <c r="D9" s="406"/>
      <c r="E9" s="347"/>
      <c r="F9" s="347"/>
    </row>
    <row r="10" spans="1:6" ht="20.100000000000001" customHeight="1">
      <c r="A10" s="410"/>
      <c r="B10" s="404"/>
      <c r="C10" s="405"/>
      <c r="D10" s="406"/>
      <c r="E10" s="347"/>
      <c r="F10" s="347"/>
    </row>
    <row r="11" spans="1:6" ht="20.100000000000001" customHeight="1">
      <c r="A11" s="411"/>
      <c r="B11" s="404"/>
      <c r="C11" s="405"/>
      <c r="D11" s="406"/>
      <c r="E11" s="347"/>
      <c r="F11" s="347"/>
    </row>
    <row r="12" spans="1:6" ht="20.100000000000001" customHeight="1">
      <c r="A12" s="6"/>
      <c r="B12" s="404"/>
      <c r="C12" s="405"/>
      <c r="D12" s="406"/>
      <c r="E12" s="347"/>
      <c r="F12" s="347"/>
    </row>
    <row r="13" spans="1:6" ht="20.100000000000001" customHeight="1">
      <c r="A13" s="6"/>
      <c r="B13" s="404"/>
      <c r="C13" s="405"/>
      <c r="D13" s="406"/>
      <c r="E13" s="347"/>
      <c r="F13" s="347"/>
    </row>
    <row r="14" spans="1:6" ht="20.100000000000001" customHeight="1">
      <c r="A14" s="412"/>
      <c r="B14" s="404"/>
      <c r="C14" s="405"/>
      <c r="D14" s="406"/>
      <c r="E14" s="347"/>
      <c r="F14" s="347"/>
    </row>
    <row r="15" spans="1:6" ht="20.100000000000001" customHeight="1">
      <c r="A15" s="6"/>
      <c r="B15" s="404"/>
      <c r="C15" s="405"/>
      <c r="D15" s="406"/>
      <c r="E15" s="347"/>
      <c r="F15" s="347"/>
    </row>
    <row r="16" spans="1:6" ht="20.100000000000001" customHeight="1">
      <c r="A16" s="223"/>
      <c r="B16" s="404"/>
      <c r="C16" s="405"/>
      <c r="D16" s="406"/>
      <c r="E16" s="347"/>
      <c r="F16" s="347"/>
    </row>
    <row r="17" spans="1:6" ht="20.100000000000001" customHeight="1">
      <c r="A17" s="412"/>
      <c r="B17" s="404"/>
      <c r="C17" s="405"/>
      <c r="D17" s="406"/>
      <c r="E17" s="347"/>
      <c r="F17" s="347"/>
    </row>
    <row r="18" spans="1:6" ht="20.100000000000001" customHeight="1">
      <c r="A18" s="6"/>
      <c r="B18" s="404"/>
      <c r="C18" s="405"/>
      <c r="D18" s="406"/>
      <c r="E18" s="347"/>
      <c r="F18" s="347"/>
    </row>
    <row r="19" spans="1:6" ht="20.100000000000001" customHeight="1">
      <c r="A19" s="412"/>
      <c r="B19" s="404"/>
      <c r="C19" s="405"/>
      <c r="D19" s="406"/>
      <c r="E19" s="347"/>
      <c r="F19" s="347"/>
    </row>
    <row r="20" spans="1:6" ht="20.100000000000001" customHeight="1">
      <c r="A20" s="6"/>
      <c r="B20" s="404"/>
      <c r="C20" s="405"/>
      <c r="D20" s="406"/>
      <c r="E20" s="347"/>
      <c r="F20" s="347"/>
    </row>
    <row r="21" spans="1:6" ht="20.100000000000001" customHeight="1">
      <c r="A21" s="18"/>
      <c r="B21" s="404"/>
      <c r="C21" s="405"/>
      <c r="D21" s="406"/>
      <c r="E21" s="347"/>
      <c r="F21" s="347"/>
    </row>
    <row r="22" spans="1:6" ht="20.100000000000001" customHeight="1">
      <c r="A22" s="6"/>
      <c r="B22" s="404"/>
      <c r="C22" s="405"/>
      <c r="D22" s="406"/>
      <c r="E22" s="347"/>
      <c r="F22" s="347"/>
    </row>
    <row r="23" spans="1:6" ht="20.100000000000001" customHeight="1">
      <c r="A23" s="6"/>
      <c r="B23" s="404"/>
      <c r="C23" s="405"/>
      <c r="D23" s="406"/>
      <c r="E23" s="347"/>
      <c r="F23" s="347"/>
    </row>
    <row r="24" spans="1:6" ht="20.100000000000001" customHeight="1">
      <c r="A24" s="6"/>
      <c r="B24" s="404"/>
      <c r="C24" s="405"/>
      <c r="D24" s="406"/>
      <c r="E24" s="347"/>
      <c r="F24" s="347"/>
    </row>
    <row r="25" spans="1:6" ht="20.100000000000001" customHeight="1">
      <c r="A25" s="6"/>
      <c r="B25" s="404"/>
      <c r="C25" s="405"/>
      <c r="D25" s="406"/>
      <c r="E25" s="347"/>
      <c r="F25" s="347"/>
    </row>
    <row r="26" spans="1:6" ht="20.100000000000001" customHeight="1">
      <c r="A26" s="6"/>
      <c r="B26" s="404"/>
      <c r="C26" s="405"/>
      <c r="D26" s="406"/>
      <c r="E26" s="347"/>
      <c r="F26" s="347"/>
    </row>
    <row r="27" spans="1:6" ht="20.100000000000001" customHeight="1">
      <c r="A27" s="6"/>
      <c r="B27" s="404"/>
      <c r="C27" s="405"/>
      <c r="D27" s="406"/>
      <c r="E27" s="347"/>
      <c r="F27" s="347"/>
    </row>
    <row r="28" spans="1:6" ht="20.100000000000001" customHeight="1">
      <c r="A28" s="412"/>
      <c r="B28" s="404"/>
      <c r="C28" s="405"/>
      <c r="D28" s="406"/>
      <c r="E28" s="347"/>
      <c r="F28" s="347"/>
    </row>
    <row r="29" spans="1:6" ht="20.100000000000001" customHeight="1">
      <c r="A29" s="18"/>
      <c r="B29" s="404"/>
      <c r="C29" s="405"/>
      <c r="D29" s="406"/>
      <c r="E29" s="347"/>
      <c r="F29" s="347"/>
    </row>
    <row r="30" spans="1:6" ht="20.100000000000001" customHeight="1">
      <c r="A30" s="6"/>
      <c r="B30" s="404"/>
      <c r="C30" s="405"/>
      <c r="D30" s="406"/>
      <c r="E30" s="347"/>
      <c r="F30" s="347"/>
    </row>
    <row r="31" spans="1:6" ht="20.100000000000001" customHeight="1">
      <c r="A31" s="413" t="s">
        <v>422</v>
      </c>
      <c r="B31" s="404">
        <f>SUM(B3:B30)</f>
        <v>0</v>
      </c>
      <c r="C31" s="404">
        <f>SUM(C3:C30)</f>
        <v>0</v>
      </c>
      <c r="D31" s="404">
        <f>SUM(D3:D30)</f>
        <v>0</v>
      </c>
      <c r="E31" s="404">
        <f>SUM(E3:E30)</f>
        <v>0</v>
      </c>
      <c r="F31" s="404">
        <f>SUM(F3:F30)</f>
        <v>0</v>
      </c>
    </row>
    <row r="32" spans="1:6" ht="20.100000000000001" customHeight="1">
      <c r="A32" s="6"/>
      <c r="B32" s="404"/>
      <c r="C32" s="414"/>
      <c r="D32" s="415"/>
      <c r="E32" s="347"/>
      <c r="F32" s="347"/>
    </row>
    <row r="33" spans="1:6" ht="20.100000000000001" customHeight="1">
      <c r="A33" s="6"/>
      <c r="B33" s="404"/>
      <c r="C33" s="414"/>
      <c r="D33" s="415"/>
      <c r="E33" s="347"/>
      <c r="F33" s="347"/>
    </row>
    <row r="34" spans="1:6" ht="20.100000000000001" customHeight="1">
      <c r="A34" s="6"/>
      <c r="B34" s="404"/>
      <c r="C34" s="414"/>
      <c r="D34" s="416"/>
      <c r="E34" s="347"/>
      <c r="F34" s="347"/>
    </row>
    <row r="35" spans="1:6" ht="20.100000000000001" customHeight="1">
      <c r="A35" s="6"/>
      <c r="B35" s="404"/>
      <c r="C35" s="414"/>
      <c r="D35" s="415"/>
      <c r="E35" s="347"/>
      <c r="F35" s="347"/>
    </row>
    <row r="36" spans="1:6" ht="20.100000000000001" customHeight="1">
      <c r="A36" s="6"/>
      <c r="B36" s="404"/>
      <c r="C36" s="414"/>
      <c r="D36" s="416"/>
      <c r="E36" s="347"/>
      <c r="F36" s="347"/>
    </row>
    <row r="37" spans="1:6" ht="20.100000000000001" customHeight="1">
      <c r="A37" s="401" t="s">
        <v>423</v>
      </c>
      <c r="B37" s="414">
        <f>SUM(B31:B36)</f>
        <v>0</v>
      </c>
      <c r="C37" s="414">
        <f>SUM(C31:C36)</f>
        <v>0</v>
      </c>
      <c r="D37" s="414">
        <f>SUM(D31:D36)</f>
        <v>0</v>
      </c>
      <c r="E37" s="414">
        <f>SUM(E31:E36)</f>
        <v>0</v>
      </c>
      <c r="F37" s="414">
        <f>SUM(F31:F36)</f>
        <v>0</v>
      </c>
    </row>
  </sheetData>
  <sheetProtection selectLockedCells="1" selectUnlockedCells="1"/>
  <mergeCells count="2">
    <mergeCell ref="B1:C1"/>
    <mergeCell ref="D1:F1"/>
  </mergeCells>
  <phoneticPr fontId="52" type="noConversion"/>
  <pageMargins left="0.74791666666666667" right="0.74791666666666667" top="0.92847222222222214" bottom="0.98402777777777772" header="0.51180555555555551" footer="0.51180555555555551"/>
  <pageSetup paperSize="9" firstPageNumber="0" orientation="portrait" horizontalDpi="300" verticalDpi="300"/>
  <headerFooter alignWithMargins="0">
    <oddHeader>&amp;L&amp;"Times New Roman,Normál"&amp;14Hegyeshalom Nagyközségi Önkormányzat&amp;C&amp;"Times New Roman,Normál"&amp;14Áthúzódó kötelezettség vállalások2014. terv&amp;R&amp;"Arial CE,Általános"&amp;12 11. számú melléklet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N30"/>
  <sheetViews>
    <sheetView topLeftCell="B10" zoomScaleNormal="100" workbookViewId="0">
      <selection activeCell="D5" sqref="D5"/>
    </sheetView>
  </sheetViews>
  <sheetFormatPr defaultColWidth="8.5703125" defaultRowHeight="12.75"/>
  <cols>
    <col min="1" max="1" width="36.7109375" customWidth="1"/>
    <col min="2" max="14" width="18.85546875" customWidth="1"/>
  </cols>
  <sheetData>
    <row r="1" spans="1:14" ht="28.5" customHeight="1" thickBot="1">
      <c r="A1" s="417" t="s">
        <v>424</v>
      </c>
      <c r="B1" s="558" t="s">
        <v>425</v>
      </c>
      <c r="C1" s="558" t="s">
        <v>426</v>
      </c>
      <c r="D1" s="558" t="s">
        <v>427</v>
      </c>
      <c r="E1" s="558" t="s">
        <v>428</v>
      </c>
      <c r="F1" s="558" t="s">
        <v>429</v>
      </c>
      <c r="G1" s="558" t="s">
        <v>430</v>
      </c>
      <c r="H1" s="558" t="s">
        <v>431</v>
      </c>
      <c r="I1" s="558" t="s">
        <v>432</v>
      </c>
      <c r="J1" s="558" t="s">
        <v>433</v>
      </c>
      <c r="K1" s="558" t="s">
        <v>434</v>
      </c>
      <c r="L1" s="558" t="s">
        <v>435</v>
      </c>
      <c r="M1" s="558" t="s">
        <v>436</v>
      </c>
      <c r="N1" s="559" t="s">
        <v>437</v>
      </c>
    </row>
    <row r="2" spans="1:14" ht="28.5" customHeight="1" thickBot="1">
      <c r="A2" s="800" t="s">
        <v>98</v>
      </c>
      <c r="B2" s="800"/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800"/>
      <c r="N2" s="800"/>
    </row>
    <row r="3" spans="1:14" ht="28.5" customHeight="1">
      <c r="A3" s="418" t="s">
        <v>438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20">
        <f>SUM(B3:M3)</f>
        <v>0</v>
      </c>
    </row>
    <row r="4" spans="1:14" ht="28.5" customHeight="1">
      <c r="A4" s="421" t="s">
        <v>61</v>
      </c>
      <c r="B4" s="422">
        <v>10299170</v>
      </c>
      <c r="C4" s="422">
        <v>10299165</v>
      </c>
      <c r="D4" s="422">
        <v>10299165</v>
      </c>
      <c r="E4" s="422">
        <v>10299165</v>
      </c>
      <c r="F4" s="422">
        <v>10299165</v>
      </c>
      <c r="G4" s="422">
        <v>10299165</v>
      </c>
      <c r="H4" s="422">
        <v>10299165</v>
      </c>
      <c r="I4" s="422">
        <v>10299165</v>
      </c>
      <c r="J4" s="422">
        <v>10299165</v>
      </c>
      <c r="K4" s="422">
        <v>10299165</v>
      </c>
      <c r="L4" s="422">
        <v>10299165</v>
      </c>
      <c r="M4" s="422">
        <v>10299165</v>
      </c>
      <c r="N4" s="543">
        <v>123589985</v>
      </c>
    </row>
    <row r="5" spans="1:14" ht="28.5" customHeight="1">
      <c r="A5" s="423" t="s">
        <v>439</v>
      </c>
      <c r="B5" s="424">
        <v>25983799</v>
      </c>
      <c r="C5" s="424">
        <v>25983803</v>
      </c>
      <c r="D5" s="424">
        <v>25983803</v>
      </c>
      <c r="E5" s="424">
        <v>25983803</v>
      </c>
      <c r="F5" s="424">
        <v>25983803</v>
      </c>
      <c r="G5" s="424">
        <v>25983803</v>
      </c>
      <c r="H5" s="424">
        <v>25983803</v>
      </c>
      <c r="I5" s="424">
        <v>25983803</v>
      </c>
      <c r="J5" s="424">
        <v>25983803</v>
      </c>
      <c r="K5" s="424">
        <v>25983803</v>
      </c>
      <c r="L5" s="424">
        <v>25983803</v>
      </c>
      <c r="M5" s="424">
        <v>25983803</v>
      </c>
      <c r="N5" s="544">
        <v>311805632</v>
      </c>
    </row>
    <row r="6" spans="1:14" ht="28.5" customHeight="1">
      <c r="A6" s="421" t="s">
        <v>440</v>
      </c>
      <c r="B6" s="422">
        <v>21666674</v>
      </c>
      <c r="C6" s="422">
        <v>21666666</v>
      </c>
      <c r="D6" s="422">
        <v>21666666</v>
      </c>
      <c r="E6" s="422">
        <v>21666666</v>
      </c>
      <c r="F6" s="422">
        <v>21666666</v>
      </c>
      <c r="G6" s="422">
        <v>21666666</v>
      </c>
      <c r="H6" s="422">
        <v>21666666</v>
      </c>
      <c r="I6" s="422">
        <v>21666666</v>
      </c>
      <c r="J6" s="422">
        <v>21666666</v>
      </c>
      <c r="K6" s="422">
        <v>21666666</v>
      </c>
      <c r="L6" s="422">
        <v>21666666</v>
      </c>
      <c r="M6" s="422">
        <v>21666666</v>
      </c>
      <c r="N6" s="543">
        <v>260000000</v>
      </c>
    </row>
    <row r="7" spans="1:14" ht="28.5" customHeight="1">
      <c r="A7" s="421" t="s">
        <v>441</v>
      </c>
      <c r="B7" s="422">
        <v>6332281</v>
      </c>
      <c r="C7" s="422">
        <v>6332274</v>
      </c>
      <c r="D7" s="422">
        <v>6332274</v>
      </c>
      <c r="E7" s="422">
        <v>6332274</v>
      </c>
      <c r="F7" s="422">
        <v>6332274</v>
      </c>
      <c r="G7" s="422">
        <v>6332274</v>
      </c>
      <c r="H7" s="422">
        <v>6332274</v>
      </c>
      <c r="I7" s="422">
        <v>6332274</v>
      </c>
      <c r="J7" s="422">
        <v>6332274</v>
      </c>
      <c r="K7" s="422">
        <v>6332274</v>
      </c>
      <c r="L7" s="422">
        <v>6332274</v>
      </c>
      <c r="M7" s="422">
        <v>6332274</v>
      </c>
      <c r="N7" s="543">
        <v>75987295</v>
      </c>
    </row>
    <row r="8" spans="1:14" ht="28.5" customHeight="1">
      <c r="A8" s="421" t="s">
        <v>442</v>
      </c>
      <c r="B8" s="422">
        <v>20316674</v>
      </c>
      <c r="C8" s="422">
        <v>20316666</v>
      </c>
      <c r="D8" s="422">
        <v>20316666</v>
      </c>
      <c r="E8" s="422">
        <v>20316666</v>
      </c>
      <c r="F8" s="422">
        <v>20316666</v>
      </c>
      <c r="G8" s="422">
        <v>20316666</v>
      </c>
      <c r="H8" s="422">
        <v>20316666</v>
      </c>
      <c r="I8" s="422">
        <v>20316666</v>
      </c>
      <c r="J8" s="422">
        <v>20316666</v>
      </c>
      <c r="K8" s="422">
        <v>20316666</v>
      </c>
      <c r="L8" s="422">
        <v>20316666</v>
      </c>
      <c r="M8" s="422">
        <v>20316666</v>
      </c>
      <c r="N8" s="543">
        <v>243800000</v>
      </c>
    </row>
    <row r="9" spans="1:14" ht="28.5" customHeight="1">
      <c r="A9" s="421" t="s">
        <v>443</v>
      </c>
      <c r="B9" s="422">
        <v>17250000</v>
      </c>
      <c r="C9" s="422">
        <v>17250000</v>
      </c>
      <c r="D9" s="422">
        <v>17250000</v>
      </c>
      <c r="E9" s="422">
        <v>17250000</v>
      </c>
      <c r="F9" s="422">
        <v>17250000</v>
      </c>
      <c r="G9" s="422">
        <v>17250000</v>
      </c>
      <c r="H9" s="422">
        <v>17250000</v>
      </c>
      <c r="I9" s="422">
        <v>17250000</v>
      </c>
      <c r="J9" s="422">
        <v>17250000</v>
      </c>
      <c r="K9" s="422">
        <v>17250000</v>
      </c>
      <c r="L9" s="422">
        <v>17250000</v>
      </c>
      <c r="M9" s="422">
        <v>17250000</v>
      </c>
      <c r="N9" s="543">
        <v>207000000</v>
      </c>
    </row>
    <row r="10" spans="1:14" ht="28.5" customHeight="1">
      <c r="A10" s="421" t="s">
        <v>444</v>
      </c>
      <c r="B10" s="422">
        <v>0</v>
      </c>
      <c r="C10" s="422">
        <v>0</v>
      </c>
      <c r="D10" s="422">
        <v>0</v>
      </c>
      <c r="E10" s="422">
        <v>0</v>
      </c>
      <c r="F10" s="422">
        <v>0</v>
      </c>
      <c r="G10" s="422">
        <v>0</v>
      </c>
      <c r="H10" s="422">
        <v>0</v>
      </c>
      <c r="I10" s="422">
        <v>0</v>
      </c>
      <c r="J10" s="422">
        <v>0</v>
      </c>
      <c r="K10" s="422">
        <v>0</v>
      </c>
      <c r="L10" s="422">
        <v>0</v>
      </c>
      <c r="M10" s="422">
        <v>0</v>
      </c>
      <c r="N10" s="543">
        <v>0</v>
      </c>
    </row>
    <row r="11" spans="1:14" ht="28.5" customHeight="1">
      <c r="A11" s="422" t="s">
        <v>542</v>
      </c>
      <c r="B11" s="549">
        <v>1166674</v>
      </c>
      <c r="C11" s="549">
        <v>1166666</v>
      </c>
      <c r="D11" s="549">
        <v>1166666</v>
      </c>
      <c r="E11" s="549">
        <v>1166666</v>
      </c>
      <c r="F11" s="549">
        <v>1166666</v>
      </c>
      <c r="G11" s="549">
        <v>1166666</v>
      </c>
      <c r="H11" s="549">
        <v>1166666</v>
      </c>
      <c r="I11" s="549">
        <v>1166666</v>
      </c>
      <c r="J11" s="549">
        <v>1166666</v>
      </c>
      <c r="K11" s="549">
        <v>1166666</v>
      </c>
      <c r="L11" s="549">
        <v>1166666</v>
      </c>
      <c r="M11" s="549">
        <v>1166666</v>
      </c>
      <c r="N11" s="543">
        <v>14000000</v>
      </c>
    </row>
    <row r="12" spans="1:14" ht="28.5" customHeight="1">
      <c r="A12" s="550" t="s">
        <v>541</v>
      </c>
      <c r="B12" s="553">
        <v>30941586</v>
      </c>
      <c r="C12" s="553">
        <v>30941582</v>
      </c>
      <c r="D12" s="553">
        <v>30941582</v>
      </c>
      <c r="E12" s="553">
        <v>30941582</v>
      </c>
      <c r="F12" s="553">
        <v>30941582</v>
      </c>
      <c r="G12" s="553">
        <v>30941582</v>
      </c>
      <c r="H12" s="553">
        <v>30941582</v>
      </c>
      <c r="I12" s="553">
        <v>30941582</v>
      </c>
      <c r="J12" s="553">
        <v>30941582</v>
      </c>
      <c r="K12" s="553">
        <v>30941582</v>
      </c>
      <c r="L12" s="553">
        <v>30941582</v>
      </c>
      <c r="M12" s="554">
        <v>30941582</v>
      </c>
      <c r="N12" s="552">
        <v>371298988</v>
      </c>
    </row>
    <row r="13" spans="1:14" ht="28.5" customHeight="1">
      <c r="A13" s="551" t="s">
        <v>445</v>
      </c>
      <c r="B13" s="555">
        <v>17245718</v>
      </c>
      <c r="C13" s="555">
        <v>17245722</v>
      </c>
      <c r="D13" s="555">
        <v>17245722</v>
      </c>
      <c r="E13" s="555">
        <v>17245722</v>
      </c>
      <c r="F13" s="555">
        <v>17245722</v>
      </c>
      <c r="G13" s="555">
        <v>17245722</v>
      </c>
      <c r="H13" s="555">
        <v>17245722</v>
      </c>
      <c r="I13" s="555">
        <v>17245722</v>
      </c>
      <c r="J13" s="555">
        <v>17245722</v>
      </c>
      <c r="K13" s="555">
        <v>17245722</v>
      </c>
      <c r="L13" s="555">
        <v>17245722</v>
      </c>
      <c r="M13" s="555">
        <v>17245722</v>
      </c>
      <c r="N13" s="552">
        <v>206948660</v>
      </c>
    </row>
    <row r="14" spans="1:14" ht="28.5" customHeight="1" thickBot="1">
      <c r="A14" s="425" t="s">
        <v>446</v>
      </c>
      <c r="B14" s="549">
        <v>7750000</v>
      </c>
      <c r="C14" s="549">
        <v>7750000</v>
      </c>
      <c r="D14" s="549">
        <v>7750000</v>
      </c>
      <c r="E14" s="549">
        <v>7750000</v>
      </c>
      <c r="F14" s="549">
        <v>7750000</v>
      </c>
      <c r="G14" s="549">
        <v>7750000</v>
      </c>
      <c r="H14" s="549">
        <v>7750000</v>
      </c>
      <c r="I14" s="549">
        <v>7750000</v>
      </c>
      <c r="J14" s="549">
        <v>7750000</v>
      </c>
      <c r="K14" s="549">
        <v>7750000</v>
      </c>
      <c r="L14" s="549">
        <v>7750000</v>
      </c>
      <c r="M14" s="549">
        <v>7750000</v>
      </c>
      <c r="N14" s="542">
        <v>93000000</v>
      </c>
    </row>
    <row r="15" spans="1:14" ht="28.5" customHeight="1" thickBot="1">
      <c r="A15" s="560" t="s">
        <v>447</v>
      </c>
      <c r="B15" s="561">
        <f t="shared" ref="B15:M15" si="0">SUM(B4:B14)</f>
        <v>158952576</v>
      </c>
      <c r="C15" s="561">
        <f t="shared" si="0"/>
        <v>158952544</v>
      </c>
      <c r="D15" s="561">
        <f t="shared" si="0"/>
        <v>158952544</v>
      </c>
      <c r="E15" s="561">
        <f t="shared" si="0"/>
        <v>158952544</v>
      </c>
      <c r="F15" s="561">
        <f t="shared" si="0"/>
        <v>158952544</v>
      </c>
      <c r="G15" s="561">
        <f t="shared" si="0"/>
        <v>158952544</v>
      </c>
      <c r="H15" s="561">
        <f t="shared" si="0"/>
        <v>158952544</v>
      </c>
      <c r="I15" s="561">
        <f t="shared" si="0"/>
        <v>158952544</v>
      </c>
      <c r="J15" s="561">
        <f t="shared" si="0"/>
        <v>158952544</v>
      </c>
      <c r="K15" s="561">
        <f t="shared" si="0"/>
        <v>158952544</v>
      </c>
      <c r="L15" s="561">
        <f t="shared" si="0"/>
        <v>158952544</v>
      </c>
      <c r="M15" s="561">
        <f t="shared" si="0"/>
        <v>158952544</v>
      </c>
      <c r="N15" s="562">
        <f>N4+N5+N6+N7+N8+N9+N10+N11+N12+N13+N14</f>
        <v>1907430560</v>
      </c>
    </row>
    <row r="16" spans="1:14" ht="28.5" customHeight="1" thickBot="1">
      <c r="A16" s="800" t="s">
        <v>100</v>
      </c>
      <c r="B16" s="800"/>
      <c r="C16" s="800"/>
      <c r="D16" s="800"/>
      <c r="E16" s="800"/>
      <c r="F16" s="800"/>
      <c r="G16" s="800"/>
      <c r="H16" s="800"/>
      <c r="I16" s="800"/>
      <c r="J16" s="800"/>
      <c r="K16" s="800"/>
      <c r="L16" s="800"/>
      <c r="M16" s="800"/>
      <c r="N16" s="800">
        <f>SUM(N4:N15)</f>
        <v>3814861120</v>
      </c>
    </row>
    <row r="17" spans="1:14" ht="28.5" customHeight="1">
      <c r="A17" s="423" t="s">
        <v>12</v>
      </c>
      <c r="B17" s="424">
        <v>30433606</v>
      </c>
      <c r="C17" s="424">
        <v>30433601</v>
      </c>
      <c r="D17" s="424">
        <v>30433601</v>
      </c>
      <c r="E17" s="424">
        <v>30433601</v>
      </c>
      <c r="F17" s="424">
        <v>30433601</v>
      </c>
      <c r="G17" s="424">
        <v>30433601</v>
      </c>
      <c r="H17" s="424">
        <v>30433601</v>
      </c>
      <c r="I17" s="424">
        <v>30433601</v>
      </c>
      <c r="J17" s="424">
        <v>30433601</v>
      </c>
      <c r="K17" s="424">
        <v>30433601</v>
      </c>
      <c r="L17" s="424">
        <v>30433601</v>
      </c>
      <c r="M17" s="424">
        <v>30433601</v>
      </c>
      <c r="N17" s="545">
        <v>365203217</v>
      </c>
    </row>
    <row r="18" spans="1:14" ht="28.5" customHeight="1">
      <c r="A18" s="421" t="s">
        <v>448</v>
      </c>
      <c r="B18" s="549">
        <v>4408425</v>
      </c>
      <c r="C18" s="549">
        <v>4408420</v>
      </c>
      <c r="D18" s="549">
        <v>4408420</v>
      </c>
      <c r="E18" s="549">
        <v>4408420</v>
      </c>
      <c r="F18" s="549">
        <v>4408420</v>
      </c>
      <c r="G18" s="549">
        <v>4408420</v>
      </c>
      <c r="H18" s="549">
        <v>4408420</v>
      </c>
      <c r="I18" s="549">
        <v>4408420</v>
      </c>
      <c r="J18" s="549">
        <v>4408420</v>
      </c>
      <c r="K18" s="549">
        <v>4408420</v>
      </c>
      <c r="L18" s="549">
        <v>4408420</v>
      </c>
      <c r="M18" s="422">
        <v>4408420</v>
      </c>
      <c r="N18" s="546">
        <v>52901045</v>
      </c>
    </row>
    <row r="19" spans="1:14" ht="28.5" customHeight="1">
      <c r="A19" s="421" t="s">
        <v>449</v>
      </c>
      <c r="B19" s="422">
        <v>31304700</v>
      </c>
      <c r="C19" s="422">
        <v>31304704</v>
      </c>
      <c r="D19" s="422">
        <v>31304704</v>
      </c>
      <c r="E19" s="422">
        <v>31304704</v>
      </c>
      <c r="F19" s="422">
        <v>31304704</v>
      </c>
      <c r="G19" s="422">
        <v>31304704</v>
      </c>
      <c r="H19" s="422">
        <v>31304704</v>
      </c>
      <c r="I19" s="422">
        <v>31304704</v>
      </c>
      <c r="J19" s="422">
        <v>31304704</v>
      </c>
      <c r="K19" s="422">
        <v>31304704</v>
      </c>
      <c r="L19" s="422">
        <v>31304704</v>
      </c>
      <c r="M19" s="422">
        <v>31304704</v>
      </c>
      <c r="N19" s="546">
        <v>375656492</v>
      </c>
    </row>
    <row r="20" spans="1:14" ht="28.5" customHeight="1">
      <c r="A20" s="556" t="s">
        <v>197</v>
      </c>
      <c r="B20" s="422">
        <v>927500</v>
      </c>
      <c r="C20" s="422">
        <v>927500</v>
      </c>
      <c r="D20" s="422">
        <v>927500</v>
      </c>
      <c r="E20" s="422">
        <v>927500</v>
      </c>
      <c r="F20" s="422">
        <v>927500</v>
      </c>
      <c r="G20" s="422">
        <v>927500</v>
      </c>
      <c r="H20" s="422">
        <v>927500</v>
      </c>
      <c r="I20" s="422">
        <v>927500</v>
      </c>
      <c r="J20" s="422">
        <v>927500</v>
      </c>
      <c r="K20" s="422">
        <v>927500</v>
      </c>
      <c r="L20" s="422">
        <v>927500</v>
      </c>
      <c r="M20" s="422">
        <v>927500</v>
      </c>
      <c r="N20" s="547">
        <v>11130000</v>
      </c>
    </row>
    <row r="21" spans="1:14" ht="28.5" customHeight="1">
      <c r="A21" s="556" t="s">
        <v>450</v>
      </c>
      <c r="B21" s="422">
        <v>2548387</v>
      </c>
      <c r="C21" s="422">
        <v>2548383</v>
      </c>
      <c r="D21" s="422">
        <v>2548383</v>
      </c>
      <c r="E21" s="422">
        <v>2548383</v>
      </c>
      <c r="F21" s="422">
        <v>2548383</v>
      </c>
      <c r="G21" s="422">
        <v>2548383</v>
      </c>
      <c r="H21" s="422">
        <v>2548383</v>
      </c>
      <c r="I21" s="422">
        <v>2548383</v>
      </c>
      <c r="J21" s="422">
        <v>2548383</v>
      </c>
      <c r="K21" s="422">
        <v>2548383</v>
      </c>
      <c r="L21" s="422">
        <v>2548383</v>
      </c>
      <c r="M21" s="422">
        <v>2548383</v>
      </c>
      <c r="N21" s="547">
        <v>30580600</v>
      </c>
    </row>
    <row r="22" spans="1:14" ht="28.5" customHeight="1">
      <c r="A22" s="556" t="s">
        <v>451</v>
      </c>
      <c r="B22" s="422">
        <v>2045424</v>
      </c>
      <c r="C22" s="422">
        <v>2045424</v>
      </c>
      <c r="D22" s="422">
        <v>2045424</v>
      </c>
      <c r="E22" s="422">
        <v>2045424</v>
      </c>
      <c r="F22" s="422">
        <v>2045424</v>
      </c>
      <c r="G22" s="422">
        <v>2045424</v>
      </c>
      <c r="H22" s="422">
        <v>2045424</v>
      </c>
      <c r="I22" s="422">
        <v>2045424</v>
      </c>
      <c r="J22" s="422">
        <v>2045424</v>
      </c>
      <c r="K22" s="422">
        <v>2045424</v>
      </c>
      <c r="L22" s="422">
        <v>2045424</v>
      </c>
      <c r="M22" s="422">
        <v>2045424</v>
      </c>
      <c r="N22" s="547">
        <v>24545000</v>
      </c>
    </row>
    <row r="23" spans="1:14" ht="28.5" customHeight="1">
      <c r="A23" s="556" t="s">
        <v>44</v>
      </c>
      <c r="B23" s="422">
        <v>34064854</v>
      </c>
      <c r="C23" s="422">
        <v>34064819</v>
      </c>
      <c r="D23" s="422">
        <v>34064859</v>
      </c>
      <c r="E23" s="422">
        <v>34064859</v>
      </c>
      <c r="F23" s="422">
        <v>34064859</v>
      </c>
      <c r="G23" s="422">
        <v>34064859</v>
      </c>
      <c r="H23" s="422">
        <v>34064859</v>
      </c>
      <c r="I23" s="422">
        <v>34064859</v>
      </c>
      <c r="J23" s="422">
        <v>34064859</v>
      </c>
      <c r="K23" s="422">
        <v>34064859</v>
      </c>
      <c r="L23" s="422">
        <v>34064859</v>
      </c>
      <c r="M23" s="422">
        <v>34064859</v>
      </c>
      <c r="N23" s="547">
        <v>408778303</v>
      </c>
    </row>
    <row r="24" spans="1:14" ht="28.5" customHeight="1">
      <c r="A24" s="556" t="s">
        <v>48</v>
      </c>
      <c r="B24" s="422">
        <v>3565898</v>
      </c>
      <c r="C24" s="422">
        <v>3565892</v>
      </c>
      <c r="D24" s="422">
        <v>3565892</v>
      </c>
      <c r="E24" s="422">
        <v>3565892</v>
      </c>
      <c r="F24" s="422">
        <v>3565892</v>
      </c>
      <c r="G24" s="422">
        <v>3565892</v>
      </c>
      <c r="H24" s="422">
        <v>3565892</v>
      </c>
      <c r="I24" s="422">
        <v>3565892</v>
      </c>
      <c r="J24" s="422">
        <v>3565892</v>
      </c>
      <c r="K24" s="422">
        <v>3565892</v>
      </c>
      <c r="L24" s="422">
        <v>3565892</v>
      </c>
      <c r="M24" s="422">
        <v>3565892</v>
      </c>
      <c r="N24" s="547">
        <v>42790710</v>
      </c>
    </row>
    <row r="25" spans="1:14" ht="28.5" customHeight="1">
      <c r="A25" s="557" t="s">
        <v>540</v>
      </c>
      <c r="B25" s="422">
        <v>967339</v>
      </c>
      <c r="C25" s="422">
        <v>967333</v>
      </c>
      <c r="D25" s="422">
        <v>967333</v>
      </c>
      <c r="E25" s="422">
        <v>967333</v>
      </c>
      <c r="F25" s="422">
        <v>967333</v>
      </c>
      <c r="G25" s="422">
        <v>967333</v>
      </c>
      <c r="H25" s="422">
        <v>967333</v>
      </c>
      <c r="I25" s="422">
        <v>967333</v>
      </c>
      <c r="J25" s="422">
        <v>967333</v>
      </c>
      <c r="K25" s="422">
        <v>967333</v>
      </c>
      <c r="L25" s="422">
        <v>967333</v>
      </c>
      <c r="M25" s="422">
        <v>967333</v>
      </c>
      <c r="N25" s="548">
        <v>11608002</v>
      </c>
    </row>
    <row r="26" spans="1:14" ht="28.5" customHeight="1">
      <c r="A26" s="557" t="s">
        <v>541</v>
      </c>
      <c r="B26" s="422">
        <v>30941586</v>
      </c>
      <c r="C26" s="557">
        <v>30941582</v>
      </c>
      <c r="D26" s="422">
        <v>30941582</v>
      </c>
      <c r="E26" s="557">
        <v>30941582</v>
      </c>
      <c r="F26" s="422">
        <v>30941582</v>
      </c>
      <c r="G26" s="557">
        <v>30941582</v>
      </c>
      <c r="H26" s="422">
        <v>30941582</v>
      </c>
      <c r="I26" s="557">
        <v>30941582</v>
      </c>
      <c r="J26" s="422">
        <v>30941582</v>
      </c>
      <c r="K26" s="557">
        <v>30941582</v>
      </c>
      <c r="L26" s="422">
        <v>30941582</v>
      </c>
      <c r="M26" s="422">
        <v>30941582</v>
      </c>
      <c r="N26" s="548">
        <v>371298988</v>
      </c>
    </row>
    <row r="27" spans="1:14" ht="28.5" customHeight="1">
      <c r="A27" s="557" t="s">
        <v>616</v>
      </c>
      <c r="B27" s="422">
        <v>4363073</v>
      </c>
      <c r="C27" s="422">
        <v>4363078</v>
      </c>
      <c r="D27" s="422">
        <v>4363078</v>
      </c>
      <c r="E27" s="422">
        <v>4363078</v>
      </c>
      <c r="F27" s="422">
        <v>4363078</v>
      </c>
      <c r="G27" s="422">
        <v>4363078</v>
      </c>
      <c r="H27" s="422">
        <v>4363078</v>
      </c>
      <c r="I27" s="422">
        <v>4363078</v>
      </c>
      <c r="J27" s="422">
        <v>4363078</v>
      </c>
      <c r="K27" s="422">
        <v>4363078</v>
      </c>
      <c r="L27" s="422">
        <v>4363078</v>
      </c>
      <c r="M27" s="422">
        <v>4363078</v>
      </c>
      <c r="N27" s="548">
        <v>52356931</v>
      </c>
    </row>
    <row r="28" spans="1:14" ht="28.5" customHeight="1">
      <c r="A28" s="557" t="s">
        <v>601</v>
      </c>
      <c r="B28" s="422">
        <v>3983337</v>
      </c>
      <c r="C28" s="422">
        <v>3983333</v>
      </c>
      <c r="D28" s="422">
        <v>3983333</v>
      </c>
      <c r="E28" s="422">
        <v>3983333</v>
      </c>
      <c r="F28" s="422">
        <v>3983333</v>
      </c>
      <c r="G28" s="422">
        <v>3983333</v>
      </c>
      <c r="H28" s="422">
        <v>3983333</v>
      </c>
      <c r="I28" s="422">
        <v>3983333</v>
      </c>
      <c r="J28" s="422">
        <v>3983333</v>
      </c>
      <c r="K28" s="422">
        <v>3983333</v>
      </c>
      <c r="L28" s="422">
        <v>3983333</v>
      </c>
      <c r="M28" s="422">
        <v>3983333</v>
      </c>
      <c r="N28" s="548">
        <v>47800000</v>
      </c>
    </row>
    <row r="29" spans="1:14" ht="28.5" customHeight="1" thickBot="1">
      <c r="A29" s="557" t="s">
        <v>67</v>
      </c>
      <c r="B29" s="422">
        <v>9398443</v>
      </c>
      <c r="C29" s="422">
        <v>9398439</v>
      </c>
      <c r="D29" s="422">
        <v>9398439</v>
      </c>
      <c r="E29" s="422">
        <v>9398439</v>
      </c>
      <c r="F29" s="422">
        <v>9398439</v>
      </c>
      <c r="G29" s="422">
        <v>9398439</v>
      </c>
      <c r="H29" s="422">
        <v>9398439</v>
      </c>
      <c r="I29" s="422">
        <v>9398439</v>
      </c>
      <c r="J29" s="422">
        <v>9398439</v>
      </c>
      <c r="K29" s="422">
        <v>9398439</v>
      </c>
      <c r="L29" s="422">
        <v>9398439</v>
      </c>
      <c r="M29" s="422">
        <v>9398439</v>
      </c>
      <c r="N29" s="547">
        <v>112781272</v>
      </c>
    </row>
    <row r="30" spans="1:14" ht="28.5" customHeight="1" thickBot="1">
      <c r="A30" s="563" t="s">
        <v>452</v>
      </c>
      <c r="B30" s="561">
        <f t="shared" ref="B30:M30" si="1">SUM(B17:B29)</f>
        <v>158952572</v>
      </c>
      <c r="C30" s="561">
        <f t="shared" si="1"/>
        <v>158952508</v>
      </c>
      <c r="D30" s="561">
        <f t="shared" si="1"/>
        <v>158952548</v>
      </c>
      <c r="E30" s="561">
        <f t="shared" si="1"/>
        <v>158952548</v>
      </c>
      <c r="F30" s="561">
        <f t="shared" si="1"/>
        <v>158952548</v>
      </c>
      <c r="G30" s="561">
        <f t="shared" si="1"/>
        <v>158952548</v>
      </c>
      <c r="H30" s="561">
        <f t="shared" si="1"/>
        <v>158952548</v>
      </c>
      <c r="I30" s="561">
        <f t="shared" si="1"/>
        <v>158952548</v>
      </c>
      <c r="J30" s="561">
        <f t="shared" si="1"/>
        <v>158952548</v>
      </c>
      <c r="K30" s="561">
        <f t="shared" si="1"/>
        <v>158952548</v>
      </c>
      <c r="L30" s="561">
        <f t="shared" si="1"/>
        <v>158952548</v>
      </c>
      <c r="M30" s="561">
        <f t="shared" si="1"/>
        <v>158952548</v>
      </c>
      <c r="N30" s="564">
        <f>SUM(N17:N29)</f>
        <v>1907430560</v>
      </c>
    </row>
  </sheetData>
  <sheetProtection selectLockedCells="1" selectUnlockedCells="1"/>
  <mergeCells count="2">
    <mergeCell ref="A2:N2"/>
    <mergeCell ref="A16:N16"/>
  </mergeCells>
  <phoneticPr fontId="52" type="noConversion"/>
  <pageMargins left="0.74803149606299213" right="0.74803149606299213" top="0.98425196850393704" bottom="0.98425196850393704" header="0.51181102362204722" footer="0.51181102362204722"/>
  <pageSetup paperSize="9" scale="47" firstPageNumber="0" orientation="landscape" horizontalDpi="300" verticalDpi="300" r:id="rId1"/>
  <headerFooter alignWithMargins="0">
    <oddHeader>&amp;L&amp;"Times New Roman,Normál"&amp;14Hegyeshalom Nagyközségi Önkormányzat&amp;C&amp;"Times New Roman,Normál"&amp;14Előirányzat felhasználási terv 2022.év&amp;R&amp;"Arial CE,Normál"&amp;12 11. számú melléklet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63"/>
  <sheetViews>
    <sheetView zoomScaleNormal="100" workbookViewId="0">
      <selection sqref="A1:M62"/>
    </sheetView>
  </sheetViews>
  <sheetFormatPr defaultColWidth="8.5703125" defaultRowHeight="12.75"/>
  <cols>
    <col min="1" max="1" width="40.7109375" customWidth="1"/>
    <col min="2" max="7" width="0" hidden="1" customWidth="1"/>
    <col min="8" max="8" width="10.85546875" customWidth="1"/>
    <col min="9" max="9" width="6.140625" customWidth="1"/>
    <col min="10" max="10" width="12.140625" customWidth="1"/>
    <col min="11" max="11" width="29.5703125" customWidth="1"/>
    <col min="12" max="12" width="24.7109375" customWidth="1"/>
    <col min="13" max="13" width="26.28515625" customWidth="1"/>
  </cols>
  <sheetData>
    <row r="1" spans="1:16" ht="18.75">
      <c r="A1" s="426"/>
      <c r="B1" s="801" t="s">
        <v>453</v>
      </c>
      <c r="C1" s="801"/>
      <c r="D1" s="801"/>
      <c r="E1" s="801"/>
      <c r="F1" s="801"/>
      <c r="G1" s="801"/>
      <c r="H1" s="802" t="s">
        <v>827</v>
      </c>
      <c r="I1" s="802"/>
      <c r="J1" s="802"/>
      <c r="K1" s="802"/>
      <c r="L1" s="802"/>
      <c r="M1" s="802"/>
    </row>
    <row r="2" spans="1:16" ht="18.75">
      <c r="A2" s="426"/>
      <c r="B2" s="429"/>
      <c r="C2" s="430"/>
      <c r="D2" s="430"/>
      <c r="E2" s="430"/>
      <c r="F2" s="430"/>
      <c r="G2" s="431"/>
      <c r="H2" s="432"/>
      <c r="I2" s="433"/>
      <c r="J2" s="433"/>
      <c r="K2" s="433"/>
      <c r="L2" s="433"/>
      <c r="M2" s="434"/>
    </row>
    <row r="3" spans="1:16" ht="18.75">
      <c r="A3" s="435" t="s">
        <v>454</v>
      </c>
      <c r="B3" s="427" t="s">
        <v>455</v>
      </c>
      <c r="C3" s="427" t="s">
        <v>456</v>
      </c>
      <c r="D3" s="427" t="s">
        <v>457</v>
      </c>
      <c r="E3" s="427" t="s">
        <v>458</v>
      </c>
      <c r="F3" s="427" t="s">
        <v>459</v>
      </c>
      <c r="G3" s="436" t="s">
        <v>132</v>
      </c>
      <c r="H3" s="437" t="s">
        <v>455</v>
      </c>
      <c r="I3" s="427" t="s">
        <v>456</v>
      </c>
      <c r="J3" s="427" t="s">
        <v>457</v>
      </c>
      <c r="K3" s="427" t="s">
        <v>458</v>
      </c>
      <c r="L3" s="427" t="s">
        <v>459</v>
      </c>
      <c r="M3" s="428" t="s">
        <v>132</v>
      </c>
    </row>
    <row r="4" spans="1:16" ht="18.75">
      <c r="A4" s="135" t="s">
        <v>460</v>
      </c>
      <c r="B4" s="438"/>
      <c r="C4" s="135"/>
      <c r="D4" s="135"/>
      <c r="E4" s="137">
        <f>B4*C4*D4</f>
        <v>0</v>
      </c>
      <c r="F4" s="137">
        <f>E4*0.27</f>
        <v>0</v>
      </c>
      <c r="G4" s="439">
        <f>SUM(E4:F4)</f>
        <v>0</v>
      </c>
      <c r="H4" s="438">
        <v>121</v>
      </c>
      <c r="I4" s="135">
        <v>220</v>
      </c>
      <c r="J4" s="135">
        <v>365</v>
      </c>
      <c r="K4" s="440">
        <f>H4*I4*J4</f>
        <v>9716300</v>
      </c>
      <c r="L4" s="440">
        <v>1537118</v>
      </c>
      <c r="M4" s="441">
        <f>SUM(K4:L4)</f>
        <v>11253418</v>
      </c>
    </row>
    <row r="5" spans="1:16" ht="18.75">
      <c r="A5" s="135" t="s">
        <v>461</v>
      </c>
      <c r="B5" s="438"/>
      <c r="C5" s="135"/>
      <c r="D5" s="135"/>
      <c r="E5" s="137">
        <f>B5*C5*D5</f>
        <v>0</v>
      </c>
      <c r="F5" s="137">
        <f>E5*0.27</f>
        <v>0</v>
      </c>
      <c r="G5" s="439">
        <f>SUM(E5:F5)</f>
        <v>0</v>
      </c>
      <c r="H5" s="438"/>
      <c r="I5" s="135"/>
      <c r="J5" s="135"/>
      <c r="K5" s="440">
        <f>H5*I5*J5</f>
        <v>0</v>
      </c>
      <c r="L5" s="440"/>
      <c r="M5" s="441">
        <f>K5+L5</f>
        <v>0</v>
      </c>
    </row>
    <row r="6" spans="1:16" ht="18.75">
      <c r="A6" s="135"/>
      <c r="B6" s="438"/>
      <c r="C6" s="135"/>
      <c r="D6" s="135"/>
      <c r="E6" s="137">
        <f>B6*C6*D6</f>
        <v>0</v>
      </c>
      <c r="F6" s="137">
        <f>E6*0.27</f>
        <v>0</v>
      </c>
      <c r="G6" s="439">
        <f>SUM(E6:F6)</f>
        <v>0</v>
      </c>
      <c r="H6" s="438"/>
      <c r="I6" s="135"/>
      <c r="J6" s="135"/>
      <c r="K6" s="440">
        <f>H6*I6*J6</f>
        <v>0</v>
      </c>
      <c r="L6" s="440">
        <f>K6*0.27</f>
        <v>0</v>
      </c>
      <c r="M6" s="441">
        <f>SUM(K6:L6)</f>
        <v>0</v>
      </c>
    </row>
    <row r="7" spans="1:16" ht="18.75">
      <c r="A7" s="426" t="s">
        <v>462</v>
      </c>
      <c r="B7" s="442">
        <f>SUM(B4:B6)</f>
        <v>0</v>
      </c>
      <c r="C7" s="426"/>
      <c r="D7" s="426"/>
      <c r="E7" s="303">
        <f>SUM(E4:E6)</f>
        <v>0</v>
      </c>
      <c r="F7" s="303">
        <f>SUM(F4:F6)</f>
        <v>0</v>
      </c>
      <c r="G7" s="443">
        <f>SUM(G4:G6)</f>
        <v>0</v>
      </c>
      <c r="H7" s="442"/>
      <c r="I7" s="426"/>
      <c r="J7" s="426"/>
      <c r="K7" s="444">
        <f>SUM(K4:K6)</f>
        <v>9716300</v>
      </c>
      <c r="L7" s="444">
        <f>L4+L5</f>
        <v>1537118</v>
      </c>
      <c r="M7" s="445">
        <f>K7+L7</f>
        <v>11253418</v>
      </c>
    </row>
    <row r="8" spans="1:16" ht="18.75">
      <c r="A8" s="135" t="s">
        <v>463</v>
      </c>
      <c r="B8" s="438"/>
      <c r="C8" s="135"/>
      <c r="D8" s="135"/>
      <c r="E8" s="135"/>
      <c r="F8" s="135"/>
      <c r="G8" s="439"/>
      <c r="H8" s="438">
        <v>50</v>
      </c>
      <c r="I8" s="135">
        <v>185</v>
      </c>
      <c r="J8" s="135">
        <v>457</v>
      </c>
      <c r="K8" s="446">
        <f>(H8*I8*J8)</f>
        <v>4227250</v>
      </c>
      <c r="L8" s="446">
        <v>668751</v>
      </c>
      <c r="M8" s="441">
        <f>SUM(K8:L8)</f>
        <v>4896001</v>
      </c>
    </row>
    <row r="9" spans="1:16" ht="18.75">
      <c r="A9" s="135" t="s">
        <v>464</v>
      </c>
      <c r="B9" s="438"/>
      <c r="C9" s="135"/>
      <c r="D9" s="135"/>
      <c r="E9" s="137">
        <f>B9*C9*D9</f>
        <v>0</v>
      </c>
      <c r="F9" s="137">
        <f>E9*0.27</f>
        <v>0</v>
      </c>
      <c r="G9" s="439">
        <f>SUM(E9:F9)</f>
        <v>0</v>
      </c>
      <c r="H9" s="438">
        <v>14</v>
      </c>
      <c r="I9" s="135">
        <v>185</v>
      </c>
      <c r="J9" s="135">
        <v>502</v>
      </c>
      <c r="K9" s="440">
        <f>H9*I9*J9</f>
        <v>1300180</v>
      </c>
      <c r="L9" s="440">
        <v>205689</v>
      </c>
      <c r="M9" s="441">
        <f>SUM(K9:L9)</f>
        <v>1505869</v>
      </c>
    </row>
    <row r="10" spans="1:16" ht="18.75">
      <c r="A10" s="135" t="s">
        <v>465</v>
      </c>
      <c r="B10" s="438"/>
      <c r="C10" s="135"/>
      <c r="D10" s="135"/>
      <c r="E10" s="137">
        <f>B10*C10*D10</f>
        <v>0</v>
      </c>
      <c r="F10" s="137">
        <f>E10*0.27</f>
        <v>0</v>
      </c>
      <c r="G10" s="439">
        <f>SUM(E10:F10)</f>
        <v>0</v>
      </c>
      <c r="H10" s="438">
        <v>24</v>
      </c>
      <c r="I10" s="135">
        <v>185</v>
      </c>
      <c r="J10" s="135">
        <v>244</v>
      </c>
      <c r="K10" s="440">
        <f>H10*I10*J10</f>
        <v>1083360</v>
      </c>
      <c r="L10" s="440">
        <v>171388</v>
      </c>
      <c r="M10" s="441">
        <f>K10+L10</f>
        <v>1254748</v>
      </c>
    </row>
    <row r="11" spans="1:16" ht="18.75">
      <c r="A11" s="135" t="s">
        <v>466</v>
      </c>
      <c r="B11" s="438"/>
      <c r="C11" s="135"/>
      <c r="D11" s="135"/>
      <c r="E11" s="137">
        <f>B11*C11*D11</f>
        <v>0</v>
      </c>
      <c r="F11" s="137">
        <f>E11*0.27</f>
        <v>0</v>
      </c>
      <c r="G11" s="439">
        <f>SUM(E11:F11)</f>
        <v>0</v>
      </c>
      <c r="H11" s="438">
        <v>18</v>
      </c>
      <c r="I11" s="135">
        <v>185</v>
      </c>
      <c r="J11" s="135">
        <v>277</v>
      </c>
      <c r="K11" s="440">
        <f>H11*I11*J11</f>
        <v>922410</v>
      </c>
      <c r="L11" s="440">
        <v>145925</v>
      </c>
      <c r="M11" s="441">
        <f>SUM(K11:L11)</f>
        <v>1068335</v>
      </c>
    </row>
    <row r="12" spans="1:16" ht="18.75">
      <c r="A12" s="135"/>
      <c r="B12" s="438"/>
      <c r="C12" s="135"/>
      <c r="D12" s="135"/>
      <c r="E12" s="137">
        <f>B12*C12*D12</f>
        <v>0</v>
      </c>
      <c r="F12" s="137">
        <f>E12*0.27</f>
        <v>0</v>
      </c>
      <c r="G12" s="439">
        <f>SUM(E12:F12)</f>
        <v>0</v>
      </c>
      <c r="H12" s="438"/>
      <c r="I12" s="135"/>
      <c r="J12" s="135"/>
      <c r="K12" s="440">
        <f>H12*I12*J12</f>
        <v>0</v>
      </c>
      <c r="L12" s="440">
        <f>K12*0.27</f>
        <v>0</v>
      </c>
      <c r="M12" s="441">
        <f>SUM(K12:L12)</f>
        <v>0</v>
      </c>
    </row>
    <row r="13" spans="1:16" ht="18.75">
      <c r="A13" s="426" t="s">
        <v>467</v>
      </c>
      <c r="B13" s="442">
        <f>SUM(B9:B12)</f>
        <v>0</v>
      </c>
      <c r="C13" s="426"/>
      <c r="D13" s="426"/>
      <c r="E13" s="303">
        <f>SUM(E9:E12)</f>
        <v>0</v>
      </c>
      <c r="F13" s="303">
        <f>SUM(F9:F12)</f>
        <v>0</v>
      </c>
      <c r="G13" s="443">
        <f>SUM(G9:G12)</f>
        <v>0</v>
      </c>
      <c r="H13" s="442"/>
      <c r="I13" s="426"/>
      <c r="J13" s="426"/>
      <c r="K13" s="444">
        <f>SUM(K8:K12)</f>
        <v>7533200</v>
      </c>
      <c r="L13" s="444">
        <f>SUM(L8:L12)</f>
        <v>1191753</v>
      </c>
      <c r="M13" s="445">
        <f>K13+L13</f>
        <v>8724953</v>
      </c>
    </row>
    <row r="14" spans="1:16" ht="18.75">
      <c r="A14" s="135"/>
      <c r="B14" s="438"/>
      <c r="C14" s="135"/>
      <c r="D14" s="135"/>
      <c r="E14" s="135"/>
      <c r="F14" s="135"/>
      <c r="G14" s="439"/>
      <c r="H14" s="438"/>
      <c r="I14" s="135"/>
      <c r="J14" s="135"/>
      <c r="K14" s="446"/>
      <c r="L14" s="446"/>
      <c r="M14" s="441">
        <f>SUM(K14:L14)</f>
        <v>0</v>
      </c>
    </row>
    <row r="15" spans="1:16" ht="18.75">
      <c r="A15" s="135" t="s">
        <v>468</v>
      </c>
      <c r="B15" s="438"/>
      <c r="C15" s="135"/>
      <c r="D15" s="135"/>
      <c r="E15" s="137">
        <f>B15*C15*D15</f>
        <v>0</v>
      </c>
      <c r="F15" s="137">
        <f>E15*0.27</f>
        <v>0</v>
      </c>
      <c r="G15" s="439">
        <f>SUM(E15:F15)</f>
        <v>0</v>
      </c>
      <c r="H15" s="438">
        <v>12</v>
      </c>
      <c r="I15" s="135">
        <v>231</v>
      </c>
      <c r="J15" s="135">
        <v>373</v>
      </c>
      <c r="K15" s="440">
        <f>H15*I15*J15</f>
        <v>1033956</v>
      </c>
      <c r="L15" s="440">
        <v>163572</v>
      </c>
      <c r="M15" s="441">
        <f>K15+L15</f>
        <v>1197528</v>
      </c>
    </row>
    <row r="16" spans="1:16" ht="18.75">
      <c r="A16" s="426" t="s">
        <v>469</v>
      </c>
      <c r="B16" s="442">
        <f>SUM(B15)</f>
        <v>0</v>
      </c>
      <c r="C16" s="442">
        <f>SUM(C15)</f>
        <v>0</v>
      </c>
      <c r="D16" s="442">
        <f>SUM(D15)</f>
        <v>0</v>
      </c>
      <c r="E16" s="442">
        <f>SUM(E15)</f>
        <v>0</v>
      </c>
      <c r="F16" s="442">
        <f>SUM(F15)</f>
        <v>0</v>
      </c>
      <c r="G16" s="443">
        <f>SUM(E16:F16)</f>
        <v>0</v>
      </c>
      <c r="H16" s="442">
        <v>12</v>
      </c>
      <c r="I16" s="442">
        <v>231</v>
      </c>
      <c r="J16" s="442">
        <f>SUM(J15)</f>
        <v>373</v>
      </c>
      <c r="K16" s="447">
        <f>SUM(K14:K15)</f>
        <v>1033956</v>
      </c>
      <c r="L16" s="448">
        <f>SUM(L14:L15)</f>
        <v>163572</v>
      </c>
      <c r="M16" s="445">
        <f>SUM(K16:L16)</f>
        <v>1197528</v>
      </c>
      <c r="P16" s="449"/>
    </row>
    <row r="17" spans="1:13" ht="18.75">
      <c r="A17" s="135"/>
      <c r="B17" s="438"/>
      <c r="C17" s="135"/>
      <c r="D17" s="135"/>
      <c r="E17" s="135"/>
      <c r="F17" s="135"/>
      <c r="G17" s="439"/>
      <c r="H17" s="438"/>
      <c r="I17" s="135"/>
      <c r="J17" s="135"/>
      <c r="K17" s="446"/>
      <c r="L17" s="446"/>
      <c r="M17" s="441"/>
    </row>
    <row r="18" spans="1:13" ht="18.75">
      <c r="A18" s="435"/>
      <c r="B18" s="438"/>
      <c r="C18" s="135"/>
      <c r="D18" s="135"/>
      <c r="E18" s="135"/>
      <c r="F18" s="135"/>
      <c r="G18" s="439"/>
      <c r="H18" s="438"/>
      <c r="I18" s="135"/>
      <c r="J18" s="135"/>
      <c r="K18" s="446"/>
      <c r="L18" s="446"/>
      <c r="M18" s="441"/>
    </row>
    <row r="19" spans="1:13" ht="18.75">
      <c r="A19" s="135"/>
      <c r="B19" s="438"/>
      <c r="C19" s="438"/>
      <c r="D19" s="135"/>
      <c r="E19" s="137">
        <f>B19*C19*D19</f>
        <v>0</v>
      </c>
      <c r="F19" s="137">
        <f>E19*0.27</f>
        <v>0</v>
      </c>
      <c r="G19" s="439">
        <f>SUM(E19:F19)</f>
        <v>0</v>
      </c>
      <c r="H19" s="438"/>
      <c r="I19" s="438"/>
      <c r="J19" s="135"/>
      <c r="K19" s="440">
        <f>H19*I19*J19</f>
        <v>0</v>
      </c>
      <c r="L19" s="440">
        <f>K19*0.27</f>
        <v>0</v>
      </c>
      <c r="M19" s="441">
        <f>SUM(K19:L19)</f>
        <v>0</v>
      </c>
    </row>
    <row r="20" spans="1:13" ht="18.75">
      <c r="A20" s="426" t="s">
        <v>470</v>
      </c>
      <c r="B20" s="442"/>
      <c r="C20" s="426"/>
      <c r="D20" s="426"/>
      <c r="E20" s="303">
        <f>B20*C20*D20</f>
        <v>0</v>
      </c>
      <c r="F20" s="303">
        <f>E20*0.27</f>
        <v>0</v>
      </c>
      <c r="G20" s="443">
        <f>SUM(E20:F20)</f>
        <v>0</v>
      </c>
      <c r="H20" s="442">
        <v>10</v>
      </c>
      <c r="I20" s="426">
        <v>220</v>
      </c>
      <c r="J20" s="426">
        <v>319</v>
      </c>
      <c r="K20" s="444">
        <f>H20*I20*J20</f>
        <v>701800</v>
      </c>
      <c r="L20" s="444">
        <v>112288</v>
      </c>
      <c r="M20" s="445">
        <f>K20+L20</f>
        <v>814088</v>
      </c>
    </row>
    <row r="21" spans="1:13" ht="18.75">
      <c r="A21" s="426"/>
      <c r="B21" s="442"/>
      <c r="C21" s="426"/>
      <c r="D21" s="426"/>
      <c r="E21" s="303"/>
      <c r="F21" s="303"/>
      <c r="G21" s="443"/>
      <c r="H21" s="442"/>
      <c r="I21" s="426"/>
      <c r="J21" s="426"/>
      <c r="K21" s="444"/>
      <c r="L21" s="444"/>
      <c r="M21" s="445">
        <f>K21+L21</f>
        <v>0</v>
      </c>
    </row>
    <row r="22" spans="1:13" ht="18.75">
      <c r="A22" s="450" t="s">
        <v>471</v>
      </c>
      <c r="B22" s="451"/>
      <c r="C22" s="452"/>
      <c r="D22" s="452"/>
      <c r="E22" s="453"/>
      <c r="F22" s="453"/>
      <c r="G22" s="454"/>
      <c r="H22" s="455">
        <v>10</v>
      </c>
      <c r="I22" s="450">
        <v>240</v>
      </c>
      <c r="J22" s="450">
        <v>319</v>
      </c>
      <c r="K22" s="456">
        <f>H22*I22*J22</f>
        <v>765600</v>
      </c>
      <c r="L22" s="456">
        <v>122496</v>
      </c>
      <c r="M22" s="457">
        <f>K22+L22</f>
        <v>888096</v>
      </c>
    </row>
    <row r="23" spans="1:13" ht="18.75">
      <c r="A23" s="458"/>
      <c r="B23" s="459">
        <v>0</v>
      </c>
      <c r="C23" s="458">
        <v>0</v>
      </c>
      <c r="D23" s="458">
        <v>0</v>
      </c>
      <c r="E23" s="460">
        <f>B23*C23*D23</f>
        <v>0</v>
      </c>
      <c r="F23" s="460">
        <f>E23*0.2</f>
        <v>0</v>
      </c>
      <c r="G23" s="461">
        <f>SUM(E23:F23)</f>
        <v>0</v>
      </c>
      <c r="H23" s="459"/>
      <c r="I23" s="458"/>
      <c r="J23" s="458"/>
      <c r="K23" s="462">
        <f>H23*I23*J23</f>
        <v>0</v>
      </c>
      <c r="L23" s="462">
        <f>K23*0.2</f>
        <v>0</v>
      </c>
      <c r="M23" s="463">
        <f>SUM(K23:L23)</f>
        <v>0</v>
      </c>
    </row>
    <row r="24" spans="1:13" ht="18.75">
      <c r="A24" s="464" t="s">
        <v>472</v>
      </c>
      <c r="B24" s="465">
        <f>SUM(B7,B13,B21,B23,B16)</f>
        <v>0</v>
      </c>
      <c r="C24" s="465"/>
      <c r="D24" s="465"/>
      <c r="E24" s="465">
        <f>SUM(E7,E13,E21,E23,E16)</f>
        <v>0</v>
      </c>
      <c r="F24" s="465">
        <f>SUM(F7,F13,F21,F23,F16)</f>
        <v>0</v>
      </c>
      <c r="G24" s="465">
        <f>SUM(G7,G13,G21,G23,G16)</f>
        <v>0</v>
      </c>
      <c r="H24" s="466"/>
      <c r="I24" s="465"/>
      <c r="J24" s="465"/>
      <c r="K24" s="467">
        <f>K7+K13+K16+K20+K21+K22</f>
        <v>19750856</v>
      </c>
      <c r="L24" s="467">
        <f>L7+L13+L16+L20+L21+L22</f>
        <v>3127227</v>
      </c>
      <c r="M24" s="467">
        <f>M7+M13+M16+M20+M21+M22</f>
        <v>22878083</v>
      </c>
    </row>
    <row r="25" spans="1:13" ht="18.75">
      <c r="A25" s="452"/>
      <c r="B25" s="451"/>
      <c r="C25" s="452"/>
      <c r="D25" s="452"/>
      <c r="E25" s="452"/>
      <c r="F25" s="452"/>
      <c r="G25" s="454"/>
      <c r="H25" s="451"/>
      <c r="I25" s="452"/>
      <c r="J25" s="452"/>
      <c r="K25" s="468"/>
      <c r="L25" s="468"/>
      <c r="M25" s="469"/>
    </row>
    <row r="26" spans="1:13" ht="18.75">
      <c r="A26" s="435" t="s">
        <v>454</v>
      </c>
      <c r="B26" s="438"/>
      <c r="C26" s="135"/>
      <c r="D26" s="135"/>
      <c r="E26" s="135"/>
      <c r="F26" s="135"/>
      <c r="G26" s="439"/>
      <c r="H26" s="438"/>
      <c r="I26" s="135"/>
      <c r="J26" s="135"/>
      <c r="K26" s="446"/>
      <c r="L26" s="446"/>
      <c r="M26" s="441"/>
    </row>
    <row r="27" spans="1:13" ht="18.75">
      <c r="A27" s="135" t="s">
        <v>460</v>
      </c>
      <c r="B27" s="438"/>
      <c r="C27" s="135"/>
      <c r="D27" s="135"/>
      <c r="E27" s="137">
        <f>B27*C27*D27</f>
        <v>0</v>
      </c>
      <c r="F27" s="137">
        <f t="shared" ref="F27:F32" si="0">E27*0.27</f>
        <v>0</v>
      </c>
      <c r="G27" s="439">
        <f t="shared" ref="G27:G33" si="1">SUM(E27:F27)</f>
        <v>0</v>
      </c>
      <c r="H27" s="438">
        <v>46</v>
      </c>
      <c r="I27" s="135">
        <v>220</v>
      </c>
      <c r="J27" s="135">
        <v>365</v>
      </c>
      <c r="K27" s="440">
        <f>H27*I27*J27</f>
        <v>3693800</v>
      </c>
      <c r="L27" s="440">
        <v>997326</v>
      </c>
      <c r="M27" s="441">
        <f t="shared" ref="M27:M33" si="2">SUM(K27:L27)</f>
        <v>4691126</v>
      </c>
    </row>
    <row r="28" spans="1:13" ht="18.75">
      <c r="A28" s="135" t="s">
        <v>473</v>
      </c>
      <c r="B28" s="438"/>
      <c r="C28" s="135"/>
      <c r="D28" s="135"/>
      <c r="E28" s="137">
        <f>B28*C28*D28</f>
        <v>0</v>
      </c>
      <c r="F28" s="137">
        <f t="shared" si="0"/>
        <v>0</v>
      </c>
      <c r="G28" s="439">
        <f t="shared" si="1"/>
        <v>0</v>
      </c>
      <c r="H28" s="438"/>
      <c r="I28" s="135"/>
      <c r="J28" s="135"/>
      <c r="K28" s="440">
        <f>H28*I28*J28</f>
        <v>0</v>
      </c>
      <c r="L28" s="440"/>
      <c r="M28" s="441">
        <f t="shared" si="2"/>
        <v>0</v>
      </c>
    </row>
    <row r="29" spans="1:13" ht="18.75">
      <c r="A29" s="135" t="s">
        <v>474</v>
      </c>
      <c r="B29" s="438"/>
      <c r="C29" s="135"/>
      <c r="D29" s="135"/>
      <c r="E29" s="137">
        <f>B29*C29*D29</f>
        <v>0</v>
      </c>
      <c r="F29" s="137">
        <f t="shared" si="0"/>
        <v>0</v>
      </c>
      <c r="G29" s="439">
        <f t="shared" si="1"/>
        <v>0</v>
      </c>
      <c r="H29" s="438"/>
      <c r="I29" s="135"/>
      <c r="J29" s="135"/>
      <c r="K29" s="440">
        <f>H29*I29*J29</f>
        <v>0</v>
      </c>
      <c r="L29" s="440">
        <f>K29*0.27</f>
        <v>0</v>
      </c>
      <c r="M29" s="441">
        <f t="shared" si="2"/>
        <v>0</v>
      </c>
    </row>
    <row r="30" spans="1:13" ht="18.75">
      <c r="A30" s="135" t="s">
        <v>461</v>
      </c>
      <c r="B30" s="438"/>
      <c r="C30" s="135"/>
      <c r="D30" s="135"/>
      <c r="E30" s="137">
        <f>B30*C30*D30</f>
        <v>0</v>
      </c>
      <c r="F30" s="137">
        <f t="shared" si="0"/>
        <v>0</v>
      </c>
      <c r="G30" s="439">
        <f t="shared" si="1"/>
        <v>0</v>
      </c>
      <c r="H30" s="438"/>
      <c r="I30" s="135"/>
      <c r="J30" s="135"/>
      <c r="K30" s="440">
        <f>H30*I30*J30</f>
        <v>0</v>
      </c>
      <c r="L30" s="440"/>
      <c r="M30" s="441">
        <f t="shared" si="2"/>
        <v>0</v>
      </c>
    </row>
    <row r="31" spans="1:13" ht="18.75">
      <c r="A31" s="135" t="s">
        <v>475</v>
      </c>
      <c r="B31" s="438"/>
      <c r="C31" s="135"/>
      <c r="D31" s="135"/>
      <c r="E31" s="137">
        <f>B31*C31*D31</f>
        <v>0</v>
      </c>
      <c r="F31" s="137">
        <f t="shared" si="0"/>
        <v>0</v>
      </c>
      <c r="G31" s="439">
        <f t="shared" si="1"/>
        <v>0</v>
      </c>
      <c r="H31" s="438"/>
      <c r="I31" s="135"/>
      <c r="J31" s="135"/>
      <c r="K31" s="440"/>
      <c r="L31" s="440">
        <f>K31*0.27</f>
        <v>0</v>
      </c>
      <c r="M31" s="441">
        <f t="shared" si="2"/>
        <v>0</v>
      </c>
    </row>
    <row r="32" spans="1:13" ht="18.75">
      <c r="A32" s="135" t="s">
        <v>476</v>
      </c>
      <c r="B32" s="438"/>
      <c r="C32" s="135"/>
      <c r="D32" s="135"/>
      <c r="E32" s="137"/>
      <c r="F32" s="137">
        <f t="shared" si="0"/>
        <v>0</v>
      </c>
      <c r="G32" s="439">
        <f t="shared" si="1"/>
        <v>0</v>
      </c>
      <c r="H32" s="438">
        <v>75</v>
      </c>
      <c r="I32" s="135">
        <v>220</v>
      </c>
      <c r="J32" s="135">
        <v>365</v>
      </c>
      <c r="K32" s="440"/>
      <c r="L32" s="440">
        <f>K32*0.27</f>
        <v>0</v>
      </c>
      <c r="M32" s="441">
        <f t="shared" si="2"/>
        <v>0</v>
      </c>
    </row>
    <row r="33" spans="1:13" ht="18.75">
      <c r="A33" s="426" t="s">
        <v>477</v>
      </c>
      <c r="B33" s="442"/>
      <c r="C33" s="426"/>
      <c r="D33" s="426"/>
      <c r="E33" s="303"/>
      <c r="F33" s="303">
        <f>B33*C33*D33*0.25</f>
        <v>0</v>
      </c>
      <c r="G33" s="443">
        <f t="shared" si="1"/>
        <v>0</v>
      </c>
      <c r="H33" s="442"/>
      <c r="I33" s="426"/>
      <c r="J33" s="426"/>
      <c r="K33" s="444">
        <f>SUM(K27:K32)</f>
        <v>3693800</v>
      </c>
      <c r="L33" s="444">
        <f>K33*0.27</f>
        <v>997326.00000000012</v>
      </c>
      <c r="M33" s="445">
        <f t="shared" si="2"/>
        <v>4691126</v>
      </c>
    </row>
    <row r="34" spans="1:13" ht="18.75">
      <c r="A34" s="470"/>
      <c r="B34" s="442">
        <f>SUM(B27:B33)</f>
        <v>0</v>
      </c>
      <c r="C34" s="426"/>
      <c r="D34" s="426"/>
      <c r="E34" s="303">
        <f>SUM(E27:E33)</f>
        <v>0</v>
      </c>
      <c r="F34" s="303">
        <f>SUM(F27:F33)</f>
        <v>0</v>
      </c>
      <c r="G34" s="443">
        <f>SUM(G27:G33)</f>
        <v>0</v>
      </c>
      <c r="H34" s="442"/>
      <c r="I34" s="426"/>
      <c r="J34" s="426"/>
      <c r="K34" s="444"/>
      <c r="L34" s="444"/>
      <c r="M34" s="445"/>
    </row>
    <row r="35" spans="1:13" ht="18.75">
      <c r="A35" s="135" t="s">
        <v>463</v>
      </c>
      <c r="B35" s="438"/>
      <c r="C35" s="135"/>
      <c r="D35" s="135"/>
      <c r="E35" s="137"/>
      <c r="F35" s="137"/>
      <c r="G35" s="439"/>
      <c r="H35" s="438">
        <v>36</v>
      </c>
      <c r="I35" s="135">
        <v>185</v>
      </c>
      <c r="J35" s="135">
        <v>457</v>
      </c>
      <c r="K35" s="440">
        <f>(H35*I35*J35)</f>
        <v>3043620</v>
      </c>
      <c r="L35" s="440">
        <v>821777</v>
      </c>
      <c r="M35" s="441">
        <f>K35+L35</f>
        <v>3865397</v>
      </c>
    </row>
    <row r="36" spans="1:13" ht="18.75">
      <c r="A36" s="135" t="s">
        <v>478</v>
      </c>
      <c r="B36" s="438"/>
      <c r="C36" s="135"/>
      <c r="D36" s="135"/>
      <c r="E36" s="137">
        <f>B36*C36*D36</f>
        <v>0</v>
      </c>
      <c r="F36" s="137">
        <f>E36*0.27</f>
        <v>0</v>
      </c>
      <c r="G36" s="439">
        <f>SUM(E36:F36)</f>
        <v>0</v>
      </c>
      <c r="H36" s="438">
        <v>10</v>
      </c>
      <c r="I36" s="135">
        <v>185</v>
      </c>
      <c r="J36" s="135">
        <v>228</v>
      </c>
      <c r="K36" s="440">
        <f>H36*I36*J36</f>
        <v>421800</v>
      </c>
      <c r="L36" s="440">
        <v>113886</v>
      </c>
      <c r="M36" s="441">
        <f>SUM(K36:L36)</f>
        <v>535686</v>
      </c>
    </row>
    <row r="37" spans="1:13" ht="18.75">
      <c r="A37" s="135" t="s">
        <v>479</v>
      </c>
      <c r="B37" s="438"/>
      <c r="C37" s="135"/>
      <c r="D37" s="135"/>
      <c r="E37" s="137"/>
      <c r="F37" s="137"/>
      <c r="G37" s="439"/>
      <c r="H37" s="438"/>
      <c r="I37" s="135">
        <v>186</v>
      </c>
      <c r="J37" s="135">
        <v>76</v>
      </c>
      <c r="K37" s="440">
        <f>(H37*I37*J37)</f>
        <v>0</v>
      </c>
      <c r="L37" s="440">
        <f t="shared" ref="L37:L45" si="3">K37*0.27</f>
        <v>0</v>
      </c>
      <c r="M37" s="441">
        <f>SUM(K37+L37)</f>
        <v>0</v>
      </c>
    </row>
    <row r="38" spans="1:13" ht="18.75">
      <c r="A38" s="135" t="s">
        <v>480</v>
      </c>
      <c r="B38" s="438"/>
      <c r="C38" s="135"/>
      <c r="D38" s="135"/>
      <c r="E38" s="137">
        <f>B38*C38*D38</f>
        <v>0</v>
      </c>
      <c r="F38" s="137">
        <f>E38*0.27</f>
        <v>0</v>
      </c>
      <c r="G38" s="439">
        <f>SUM(E38:F38)</f>
        <v>0</v>
      </c>
      <c r="H38" s="438">
        <v>4</v>
      </c>
      <c r="I38" s="135">
        <v>185</v>
      </c>
      <c r="J38" s="135">
        <v>457</v>
      </c>
      <c r="K38" s="440"/>
      <c r="L38" s="440">
        <f t="shared" si="3"/>
        <v>0</v>
      </c>
      <c r="M38" s="441">
        <f>SUM(K38:L38)</f>
        <v>0</v>
      </c>
    </row>
    <row r="39" spans="1:13" ht="18.75">
      <c r="A39" s="135" t="s">
        <v>464</v>
      </c>
      <c r="B39" s="438"/>
      <c r="C39" s="135"/>
      <c r="D39" s="135"/>
      <c r="E39" s="137">
        <f>B39*C39*D39</f>
        <v>0</v>
      </c>
      <c r="F39" s="137">
        <f>E39*0.27</f>
        <v>0</v>
      </c>
      <c r="G39" s="439">
        <f>SUM(E39:F39)</f>
        <v>0</v>
      </c>
      <c r="H39" s="438">
        <v>7</v>
      </c>
      <c r="I39" s="135">
        <v>185</v>
      </c>
      <c r="J39" s="135">
        <v>502</v>
      </c>
      <c r="K39" s="440">
        <f>H39*I39*J39</f>
        <v>650090</v>
      </c>
      <c r="L39" s="440">
        <v>175524</v>
      </c>
      <c r="M39" s="441">
        <f>K39+L39</f>
        <v>825614</v>
      </c>
    </row>
    <row r="40" spans="1:13" ht="18.75">
      <c r="A40" s="135" t="s">
        <v>481</v>
      </c>
      <c r="B40" s="438"/>
      <c r="C40" s="135"/>
      <c r="D40" s="135"/>
      <c r="E40" s="137">
        <f>B40*C40*D40</f>
        <v>0</v>
      </c>
      <c r="F40" s="137">
        <f>E40*0.27</f>
        <v>0</v>
      </c>
      <c r="G40" s="439">
        <f>SUM(E40:F40)</f>
        <v>0</v>
      </c>
      <c r="H40" s="438">
        <v>1</v>
      </c>
      <c r="I40" s="135">
        <v>185</v>
      </c>
      <c r="J40" s="135">
        <v>251</v>
      </c>
      <c r="K40" s="440">
        <f>H40*I40*J40</f>
        <v>46435</v>
      </c>
      <c r="L40" s="440">
        <v>12538</v>
      </c>
      <c r="M40" s="441">
        <f>SUM(K40:L40)</f>
        <v>58973</v>
      </c>
    </row>
    <row r="41" spans="1:13" ht="18.75">
      <c r="A41" s="135" t="s">
        <v>482</v>
      </c>
      <c r="B41" s="438"/>
      <c r="C41" s="135"/>
      <c r="D41" s="135"/>
      <c r="E41" s="137"/>
      <c r="F41" s="137"/>
      <c r="G41" s="439"/>
      <c r="H41" s="438"/>
      <c r="I41" s="135">
        <v>185</v>
      </c>
      <c r="J41" s="135">
        <v>87</v>
      </c>
      <c r="K41" s="440">
        <f>(H41*I41*J41)</f>
        <v>0</v>
      </c>
      <c r="L41" s="440">
        <f t="shared" si="3"/>
        <v>0</v>
      </c>
      <c r="M41" s="441">
        <f>SUM(K41:L41)</f>
        <v>0</v>
      </c>
    </row>
    <row r="42" spans="1:13" ht="18.75">
      <c r="A42" s="135" t="s">
        <v>483</v>
      </c>
      <c r="B42" s="438"/>
      <c r="C42" s="135"/>
      <c r="D42" s="135"/>
      <c r="E42" s="137">
        <f>B42*C42*D42</f>
        <v>0</v>
      </c>
      <c r="F42" s="137">
        <f>E42*0.27</f>
        <v>0</v>
      </c>
      <c r="G42" s="439">
        <f>SUM(E42:F42)</f>
        <v>0</v>
      </c>
      <c r="H42" s="438">
        <v>6</v>
      </c>
      <c r="I42" s="135">
        <v>185</v>
      </c>
      <c r="J42" s="135">
        <v>502</v>
      </c>
      <c r="K42" s="440"/>
      <c r="L42" s="440">
        <f t="shared" si="3"/>
        <v>0</v>
      </c>
      <c r="M42" s="441">
        <f>SUM(K42:L42)</f>
        <v>0</v>
      </c>
    </row>
    <row r="43" spans="1:13" ht="18.75">
      <c r="A43" s="135" t="s">
        <v>484</v>
      </c>
      <c r="B43" s="438"/>
      <c r="C43" s="135"/>
      <c r="D43" s="135"/>
      <c r="E43" s="137">
        <f>B43*C43*D43</f>
        <v>0</v>
      </c>
      <c r="F43" s="137">
        <f>E43*0.27</f>
        <v>0</v>
      </c>
      <c r="G43" s="439">
        <f>SUM(E43:F43)</f>
        <v>0</v>
      </c>
      <c r="H43" s="438">
        <v>18</v>
      </c>
      <c r="I43" s="135">
        <v>185</v>
      </c>
      <c r="J43" s="135">
        <v>244</v>
      </c>
      <c r="K43" s="440">
        <f>H43*I43*J43</f>
        <v>812520</v>
      </c>
      <c r="L43" s="440">
        <v>219380</v>
      </c>
      <c r="M43" s="441">
        <f>K43+L43</f>
        <v>1031900</v>
      </c>
    </row>
    <row r="44" spans="1:13" ht="18.75">
      <c r="A44" s="135" t="s">
        <v>485</v>
      </c>
      <c r="B44" s="438"/>
      <c r="C44" s="135"/>
      <c r="D44" s="135"/>
      <c r="E44" s="137">
        <f>B44*C44*D44</f>
        <v>0</v>
      </c>
      <c r="F44" s="137">
        <f>E44*0.27</f>
        <v>0</v>
      </c>
      <c r="G44" s="439">
        <f>SUM(E44:F44)</f>
        <v>0</v>
      </c>
      <c r="H44" s="438">
        <v>5</v>
      </c>
      <c r="I44" s="135">
        <v>185</v>
      </c>
      <c r="J44" s="135">
        <v>122</v>
      </c>
      <c r="K44" s="440">
        <f>H44*I44*J44</f>
        <v>112850</v>
      </c>
      <c r="L44" s="440">
        <v>30469</v>
      </c>
      <c r="M44" s="441">
        <f>SUM(K44:L44)</f>
        <v>143319</v>
      </c>
    </row>
    <row r="45" spans="1:13" ht="18.75">
      <c r="A45" s="135" t="s">
        <v>486</v>
      </c>
      <c r="B45" s="438"/>
      <c r="C45" s="135"/>
      <c r="D45" s="135"/>
      <c r="E45" s="137">
        <f>B45*C45*D45</f>
        <v>0</v>
      </c>
      <c r="F45" s="137">
        <f>E45*0.27</f>
        <v>0</v>
      </c>
      <c r="G45" s="439">
        <f>SUM(E45:F45)</f>
        <v>0</v>
      </c>
      <c r="H45" s="438">
        <v>1</v>
      </c>
      <c r="I45" s="135">
        <v>185</v>
      </c>
      <c r="J45" s="135">
        <v>244</v>
      </c>
      <c r="K45" s="440"/>
      <c r="L45" s="440">
        <f t="shared" si="3"/>
        <v>0</v>
      </c>
      <c r="M45" s="441">
        <f>SUM(K45:L45)</f>
        <v>0</v>
      </c>
    </row>
    <row r="46" spans="1:13" ht="18.75">
      <c r="A46" s="135" t="s">
        <v>487</v>
      </c>
      <c r="B46" s="438"/>
      <c r="C46" s="135"/>
      <c r="D46" s="135"/>
      <c r="E46" s="137"/>
      <c r="F46" s="137"/>
      <c r="G46" s="439">
        <f>SUM(E46:F46)</f>
        <v>0</v>
      </c>
      <c r="H46" s="438">
        <v>9</v>
      </c>
      <c r="I46" s="135">
        <v>185</v>
      </c>
      <c r="J46" s="135">
        <v>277</v>
      </c>
      <c r="K46" s="440">
        <f>H46*I46*J46</f>
        <v>461205</v>
      </c>
      <c r="L46" s="440">
        <v>124525</v>
      </c>
      <c r="M46" s="441">
        <f>SUM(K46:L46)</f>
        <v>585730</v>
      </c>
    </row>
    <row r="47" spans="1:13" ht="18.75">
      <c r="A47" s="135" t="s">
        <v>488</v>
      </c>
      <c r="B47" s="442">
        <f>SUM(B36:B46)</f>
        <v>0</v>
      </c>
      <c r="C47" s="426"/>
      <c r="D47" s="426"/>
      <c r="E47" s="303">
        <f>SUM(E36:E46)</f>
        <v>0</v>
      </c>
      <c r="F47" s="303">
        <f>SUM(F36:F46)</f>
        <v>0</v>
      </c>
      <c r="G47" s="443">
        <f>SUM(G36:G46)</f>
        <v>0</v>
      </c>
      <c r="H47" s="438">
        <v>8</v>
      </c>
      <c r="I47" s="135">
        <v>185</v>
      </c>
      <c r="J47" s="135">
        <v>139</v>
      </c>
      <c r="K47" s="440">
        <f>(H47*I47*J47)</f>
        <v>205720</v>
      </c>
      <c r="L47" s="440">
        <v>55544</v>
      </c>
      <c r="M47" s="441">
        <f>SUM(K47:L47)</f>
        <v>261264</v>
      </c>
    </row>
    <row r="48" spans="1:13" ht="18.75">
      <c r="A48" s="135" t="s">
        <v>489</v>
      </c>
      <c r="B48" s="438"/>
      <c r="C48" s="135"/>
      <c r="D48" s="135"/>
      <c r="E48" s="135"/>
      <c r="F48" s="135"/>
      <c r="G48" s="439"/>
      <c r="H48" s="438">
        <v>1</v>
      </c>
      <c r="I48" s="135">
        <v>185</v>
      </c>
      <c r="J48" s="135">
        <v>277</v>
      </c>
      <c r="K48" s="446"/>
      <c r="L48" s="446"/>
      <c r="M48" s="441"/>
    </row>
    <row r="49" spans="1:13" ht="18.75">
      <c r="A49" s="470" t="s">
        <v>490</v>
      </c>
      <c r="B49" s="442"/>
      <c r="C49" s="426"/>
      <c r="D49" s="426"/>
      <c r="E49" s="303">
        <f>B49*C49*D49</f>
        <v>0</v>
      </c>
      <c r="F49" s="303">
        <f>E49*0.27</f>
        <v>0</v>
      </c>
      <c r="G49" s="443">
        <f t="shared" ref="G49:G54" si="4">SUM(E49:F49)</f>
        <v>0</v>
      </c>
      <c r="H49" s="442"/>
      <c r="I49" s="426"/>
      <c r="J49" s="426"/>
      <c r="K49" s="471">
        <f>SUM(K35:K48)</f>
        <v>5754240</v>
      </c>
      <c r="L49" s="444">
        <f>SUM(L35:L48)</f>
        <v>1553643</v>
      </c>
      <c r="M49" s="445">
        <f t="shared" ref="M49:M54" si="5">SUM(K49:L49)</f>
        <v>7307883</v>
      </c>
    </row>
    <row r="50" spans="1:13" ht="18.75">
      <c r="A50" s="426"/>
      <c r="B50" s="442">
        <f>SUM(B49)</f>
        <v>0</v>
      </c>
      <c r="C50" s="442">
        <f>SUM(C49)</f>
        <v>0</v>
      </c>
      <c r="D50" s="442">
        <f>SUM(D49)</f>
        <v>0</v>
      </c>
      <c r="E50" s="442">
        <f>SUM(E49)</f>
        <v>0</v>
      </c>
      <c r="F50" s="442">
        <f>SUM(F49)</f>
        <v>0</v>
      </c>
      <c r="G50" s="443">
        <f t="shared" si="4"/>
        <v>0</v>
      </c>
      <c r="H50" s="442"/>
      <c r="I50" s="442"/>
      <c r="J50" s="442"/>
      <c r="K50" s="447"/>
      <c r="L50" s="447"/>
      <c r="M50" s="445">
        <f t="shared" si="5"/>
        <v>0</v>
      </c>
    </row>
    <row r="51" spans="1:13" ht="18.75">
      <c r="A51" s="135" t="s">
        <v>491</v>
      </c>
      <c r="B51" s="438"/>
      <c r="C51" s="135"/>
      <c r="D51" s="135"/>
      <c r="E51" s="135"/>
      <c r="F51" s="135"/>
      <c r="G51" s="439">
        <f t="shared" si="4"/>
        <v>0</v>
      </c>
      <c r="H51" s="438">
        <v>4</v>
      </c>
      <c r="I51" s="135">
        <v>231</v>
      </c>
      <c r="J51" s="135">
        <v>373</v>
      </c>
      <c r="K51" s="446">
        <f>(H51*J51*I51)</f>
        <v>344652</v>
      </c>
      <c r="L51" s="446">
        <v>93056</v>
      </c>
      <c r="M51" s="441">
        <f t="shared" si="5"/>
        <v>437708</v>
      </c>
    </row>
    <row r="52" spans="1:13" ht="18.75">
      <c r="A52" s="135" t="s">
        <v>492</v>
      </c>
      <c r="B52" s="438"/>
      <c r="C52" s="135"/>
      <c r="D52" s="135"/>
      <c r="E52" s="135"/>
      <c r="F52" s="135"/>
      <c r="G52" s="439">
        <f t="shared" si="4"/>
        <v>0</v>
      </c>
      <c r="H52" s="438"/>
      <c r="I52" s="135">
        <v>235</v>
      </c>
      <c r="J52" s="135">
        <v>122</v>
      </c>
      <c r="K52" s="440">
        <f>(H52*I52*J52)</f>
        <v>0</v>
      </c>
      <c r="L52" s="440">
        <f>K52*0.27</f>
        <v>0</v>
      </c>
      <c r="M52" s="441">
        <f t="shared" si="5"/>
        <v>0</v>
      </c>
    </row>
    <row r="53" spans="1:13" ht="18.75">
      <c r="A53" s="135" t="s">
        <v>493</v>
      </c>
      <c r="B53" s="438"/>
      <c r="C53" s="438"/>
      <c r="D53" s="135"/>
      <c r="E53" s="137">
        <f>B53*C53*D53</f>
        <v>0</v>
      </c>
      <c r="F53" s="137">
        <f>E53*0.27</f>
        <v>0</v>
      </c>
      <c r="G53" s="439">
        <f t="shared" si="4"/>
        <v>0</v>
      </c>
      <c r="H53" s="438">
        <v>3</v>
      </c>
      <c r="I53" s="135">
        <v>231</v>
      </c>
      <c r="J53" s="135">
        <v>373</v>
      </c>
      <c r="K53" s="440" t="s">
        <v>118</v>
      </c>
      <c r="L53" s="440" t="s">
        <v>118</v>
      </c>
      <c r="M53" s="441">
        <f t="shared" si="5"/>
        <v>0</v>
      </c>
    </row>
    <row r="54" spans="1:13" ht="18.75">
      <c r="A54" s="426" t="s">
        <v>494</v>
      </c>
      <c r="B54" s="442"/>
      <c r="C54" s="426"/>
      <c r="D54" s="426"/>
      <c r="E54" s="303">
        <f>B54*C54*D54</f>
        <v>0</v>
      </c>
      <c r="F54" s="303">
        <f>E54*0.27</f>
        <v>0</v>
      </c>
      <c r="G54" s="443">
        <f t="shared" si="4"/>
        <v>0</v>
      </c>
      <c r="H54" s="442">
        <f>SUM(H51:H53)</f>
        <v>7</v>
      </c>
      <c r="I54" s="426"/>
      <c r="J54" s="426"/>
      <c r="K54" s="444">
        <f>SUM(K51:K53)</f>
        <v>344652</v>
      </c>
      <c r="L54" s="444">
        <f>K54*0.27</f>
        <v>93056.040000000008</v>
      </c>
      <c r="M54" s="445">
        <f t="shared" si="5"/>
        <v>437708.04000000004</v>
      </c>
    </row>
    <row r="55" spans="1:13" ht="18.75">
      <c r="A55" s="426"/>
      <c r="B55" s="442">
        <f>SUM(B53:B54)</f>
        <v>0</v>
      </c>
      <c r="C55" s="426"/>
      <c r="D55" s="426"/>
      <c r="E55" s="303">
        <f>SUM(E53:E54)</f>
        <v>0</v>
      </c>
      <c r="F55" s="303">
        <f>SUM(F53:F54)</f>
        <v>0</v>
      </c>
      <c r="G55" s="443">
        <f>SUM(G53:G54)</f>
        <v>0</v>
      </c>
      <c r="H55" s="442"/>
      <c r="I55" s="426"/>
      <c r="J55" s="426"/>
      <c r="K55" s="444">
        <f>SUM(K50)</f>
        <v>0</v>
      </c>
      <c r="L55" s="444"/>
      <c r="M55" s="445"/>
    </row>
    <row r="56" spans="1:13" ht="18.75">
      <c r="A56" s="426" t="s">
        <v>470</v>
      </c>
      <c r="B56" s="442"/>
      <c r="C56" s="426"/>
      <c r="D56" s="426"/>
      <c r="E56" s="303"/>
      <c r="F56" s="303"/>
      <c r="G56" s="443"/>
      <c r="H56" s="442">
        <v>10</v>
      </c>
      <c r="I56" s="426">
        <v>220</v>
      </c>
      <c r="J56" s="426">
        <v>512</v>
      </c>
      <c r="K56" s="444">
        <f>(H56*I56*J56)</f>
        <v>1126400</v>
      </c>
      <c r="L56" s="444">
        <f>K56*0.27</f>
        <v>304128</v>
      </c>
      <c r="M56" s="445">
        <f>SUM(K56:L56)</f>
        <v>1430528</v>
      </c>
    </row>
    <row r="57" spans="1:13" ht="18.75">
      <c r="A57" s="135"/>
      <c r="B57" s="438"/>
      <c r="C57" s="135"/>
      <c r="D57" s="135"/>
      <c r="E57" s="137">
        <f>B57*C57*D57</f>
        <v>0</v>
      </c>
      <c r="F57" s="137">
        <f>E57*0.27</f>
        <v>0</v>
      </c>
      <c r="G57" s="443">
        <f>SUM(E57+F57)</f>
        <v>0</v>
      </c>
      <c r="H57" s="442"/>
      <c r="I57" s="426"/>
      <c r="J57" s="426"/>
      <c r="K57" s="444">
        <f>H57*I57*J57</f>
        <v>0</v>
      </c>
      <c r="L57" s="444">
        <f>K57*0.27</f>
        <v>0</v>
      </c>
      <c r="M57" s="445">
        <f>SUM(K57+L57)</f>
        <v>0</v>
      </c>
    </row>
    <row r="58" spans="1:13" ht="18.75">
      <c r="A58" s="426"/>
      <c r="B58" s="442"/>
      <c r="C58" s="426"/>
      <c r="D58" s="426"/>
      <c r="E58" s="303">
        <f>B58*C58*D58</f>
        <v>0</v>
      </c>
      <c r="F58" s="303">
        <f>E58*0.27</f>
        <v>0</v>
      </c>
      <c r="G58" s="443">
        <f>SUM(E58+F58)</f>
        <v>0</v>
      </c>
      <c r="H58" s="442"/>
      <c r="I58" s="426"/>
      <c r="J58" s="426"/>
      <c r="K58" s="444">
        <f>H58*I58*J58</f>
        <v>0</v>
      </c>
      <c r="L58" s="444">
        <f>K58*0.27</f>
        <v>0</v>
      </c>
      <c r="M58" s="445">
        <f>SUM(K58+L58)</f>
        <v>0</v>
      </c>
    </row>
    <row r="59" spans="1:13" ht="18.75">
      <c r="A59" s="426"/>
      <c r="B59" s="442"/>
      <c r="C59" s="426"/>
      <c r="D59" s="426"/>
      <c r="E59" s="303"/>
      <c r="F59" s="303"/>
      <c r="G59" s="443"/>
      <c r="H59" s="442"/>
      <c r="I59" s="426"/>
      <c r="J59" s="426"/>
      <c r="K59" s="444"/>
      <c r="L59" s="444"/>
      <c r="M59" s="445"/>
    </row>
    <row r="60" spans="1:13" ht="18.75">
      <c r="A60" s="458" t="s">
        <v>471</v>
      </c>
      <c r="B60" s="459"/>
      <c r="C60" s="458"/>
      <c r="D60" s="458"/>
      <c r="E60" s="460"/>
      <c r="F60" s="460"/>
      <c r="G60" s="461"/>
      <c r="H60" s="459">
        <v>10</v>
      </c>
      <c r="I60" s="458">
        <v>240</v>
      </c>
      <c r="J60" s="458">
        <v>775</v>
      </c>
      <c r="K60" s="462">
        <f>H60*I60*J60</f>
        <v>1860000</v>
      </c>
      <c r="L60" s="462">
        <v>502200</v>
      </c>
      <c r="M60" s="463">
        <f>K60+L60</f>
        <v>2362200</v>
      </c>
    </row>
    <row r="61" spans="1:13" ht="18.75">
      <c r="A61" s="458"/>
      <c r="B61" s="459"/>
      <c r="C61" s="458"/>
      <c r="D61" s="458"/>
      <c r="E61" s="460"/>
      <c r="F61" s="460"/>
      <c r="G61" s="461"/>
      <c r="H61" s="459"/>
      <c r="I61" s="458"/>
      <c r="J61" s="458"/>
      <c r="K61" s="462"/>
      <c r="L61" s="462"/>
      <c r="M61" s="463"/>
    </row>
    <row r="62" spans="1:13" ht="18.75">
      <c r="A62" s="464" t="s">
        <v>495</v>
      </c>
      <c r="B62" s="464">
        <f>SUM(B34,B47,B55,B58,B50,B57)</f>
        <v>0</v>
      </c>
      <c r="C62" s="464"/>
      <c r="D62" s="464"/>
      <c r="E62" s="464">
        <f>SUM(E34,E47,E55,E58,E50,E57)</f>
        <v>0</v>
      </c>
      <c r="F62" s="472">
        <f>SUM(F34,F47,F55,F58,F50,F57)</f>
        <v>0</v>
      </c>
      <c r="G62" s="473">
        <f>SUM(G34,G47,G55,G58,G50,G57)</f>
        <v>0</v>
      </c>
      <c r="H62" s="464"/>
      <c r="I62" s="464"/>
      <c r="J62" s="464"/>
      <c r="K62" s="467">
        <f>K33+K49+K54+K56+K57+K60</f>
        <v>12779092</v>
      </c>
      <c r="L62" s="467">
        <f>L33+L49+L54+L56+L57+L60</f>
        <v>3450353.04</v>
      </c>
      <c r="M62" s="467">
        <f>M33+M49+M54+M56+M57+M60</f>
        <v>16229445.039999999</v>
      </c>
    </row>
    <row r="63" spans="1:13">
      <c r="K63" s="474"/>
      <c r="L63" s="474"/>
      <c r="M63" s="475"/>
    </row>
  </sheetData>
  <sheetProtection selectLockedCells="1" selectUnlockedCells="1"/>
  <mergeCells count="2">
    <mergeCell ref="B1:G1"/>
    <mergeCell ref="H1:M1"/>
  </mergeCells>
  <phoneticPr fontId="52" type="noConversion"/>
  <pageMargins left="0.74803149606299213" right="0.74803149606299213" top="0.98425196850393704" bottom="0.98425196850393704" header="0.51181102362204722" footer="0.51181102362204722"/>
  <pageSetup paperSize="9" scale="58" firstPageNumber="0" orientation="portrait" horizontalDpi="300" verticalDpi="300" r:id="rId1"/>
  <headerFooter alignWithMargins="0">
    <oddHeader>&amp;L&amp;"Times New Roman,Normál"&amp;14Hegyeshalom Nagyközségi Önkormányzat&amp;C&amp;"Times New Roman,Normál"&amp;14Élelmezési  kiadások és bevételek 2022. évi terv &amp;R&amp;"Times New Roman,Normál"&amp;12 12. mellékletAdatok: Ft-ban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18"/>
  <sheetViews>
    <sheetView zoomScaleNormal="100" workbookViewId="0">
      <selection activeCell="A2" sqref="A2:C2"/>
    </sheetView>
  </sheetViews>
  <sheetFormatPr defaultColWidth="8.5703125" defaultRowHeight="12.75"/>
  <cols>
    <col min="1" max="1" width="12.5703125" customWidth="1"/>
    <col min="2" max="2" width="32.42578125" customWidth="1"/>
    <col min="3" max="3" width="43.5703125" customWidth="1"/>
  </cols>
  <sheetData>
    <row r="1" spans="1:7" ht="18">
      <c r="A1" s="803" t="s">
        <v>496</v>
      </c>
      <c r="B1" s="803"/>
      <c r="C1" s="803"/>
    </row>
    <row r="2" spans="1:7">
      <c r="A2" s="804" t="s">
        <v>957</v>
      </c>
      <c r="B2" s="804"/>
      <c r="C2" s="804"/>
    </row>
    <row r="3" spans="1:7">
      <c r="A3" s="476"/>
      <c r="B3" s="476"/>
      <c r="C3" s="476"/>
    </row>
    <row r="7" spans="1:7">
      <c r="A7" s="138"/>
      <c r="B7" s="138"/>
      <c r="C7" s="477" t="s">
        <v>545</v>
      </c>
    </row>
    <row r="8" spans="1:7">
      <c r="A8" s="478" t="s">
        <v>497</v>
      </c>
      <c r="B8" s="478" t="s">
        <v>498</v>
      </c>
      <c r="C8" s="478" t="s">
        <v>852</v>
      </c>
    </row>
    <row r="9" spans="1:7">
      <c r="A9" s="479"/>
      <c r="B9" s="480"/>
      <c r="C9" s="481"/>
    </row>
    <row r="10" spans="1:7">
      <c r="A10" s="482" t="s">
        <v>499</v>
      </c>
      <c r="B10" s="483" t="s">
        <v>500</v>
      </c>
      <c r="C10" s="484"/>
    </row>
    <row r="11" spans="1:7">
      <c r="A11" s="485" t="s">
        <v>501</v>
      </c>
      <c r="B11" s="486" t="s">
        <v>502</v>
      </c>
      <c r="C11" s="487">
        <v>225938656</v>
      </c>
    </row>
    <row r="12" spans="1:7">
      <c r="A12" s="485"/>
      <c r="B12" s="486"/>
      <c r="C12" s="487"/>
      <c r="G12" s="488"/>
    </row>
    <row r="13" spans="1:7">
      <c r="A13" s="485"/>
      <c r="B13" s="486"/>
      <c r="C13" s="487"/>
      <c r="G13" s="488"/>
    </row>
    <row r="14" spans="1:7">
      <c r="A14" s="485" t="s">
        <v>503</v>
      </c>
      <c r="B14" s="486" t="s">
        <v>192</v>
      </c>
      <c r="C14" s="487">
        <v>1142696459</v>
      </c>
    </row>
    <row r="15" spans="1:7">
      <c r="A15" s="485"/>
      <c r="B15" s="486"/>
      <c r="C15" s="487"/>
    </row>
    <row r="16" spans="1:7">
      <c r="A16" s="489" t="s">
        <v>504</v>
      </c>
      <c r="B16" s="486" t="s">
        <v>505</v>
      </c>
      <c r="C16" s="487">
        <v>159765340</v>
      </c>
      <c r="G16" s="488"/>
    </row>
    <row r="17" spans="1:3">
      <c r="A17" s="485"/>
      <c r="B17" s="486"/>
      <c r="C17" s="487"/>
    </row>
    <row r="18" spans="1:3">
      <c r="A18" s="485" t="s">
        <v>559</v>
      </c>
      <c r="B18" s="486" t="s">
        <v>558</v>
      </c>
      <c r="C18" s="603">
        <v>7731117</v>
      </c>
    </row>
  </sheetData>
  <sheetProtection selectLockedCells="1" selectUnlockedCells="1"/>
  <mergeCells count="2">
    <mergeCell ref="A1:C1"/>
    <mergeCell ref="A2:C2"/>
  </mergeCells>
  <phoneticPr fontId="52" type="noConversion"/>
  <pageMargins left="0.70866141732283472" right="0.70866141732283472" top="0.74803149606299213" bottom="0.74803149606299213" header="0.51181102362204722" footer="0.51181102362204722"/>
  <pageSetup paperSize="9"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25"/>
  <sheetViews>
    <sheetView zoomScaleNormal="100" workbookViewId="0">
      <selection sqref="A1:F21"/>
    </sheetView>
  </sheetViews>
  <sheetFormatPr defaultColWidth="8.5703125" defaultRowHeight="12.75"/>
  <cols>
    <col min="1" max="1" width="6.28515625" customWidth="1"/>
    <col min="2" max="2" width="33.28515625" customWidth="1"/>
    <col min="3" max="4" width="13" customWidth="1"/>
    <col min="5" max="5" width="12.28515625" customWidth="1"/>
  </cols>
  <sheetData>
    <row r="1" spans="1:7">
      <c r="A1" s="490"/>
      <c r="B1" s="491" t="s">
        <v>506</v>
      </c>
      <c r="C1" s="490"/>
      <c r="D1" s="490"/>
      <c r="E1" s="490"/>
      <c r="F1" s="490"/>
      <c r="G1" s="490"/>
    </row>
    <row r="2" spans="1:7">
      <c r="A2" s="490"/>
      <c r="B2" s="490"/>
      <c r="C2" s="490"/>
      <c r="D2" s="490"/>
      <c r="E2" s="491" t="s">
        <v>546</v>
      </c>
      <c r="F2" s="490"/>
      <c r="G2" s="490"/>
    </row>
    <row r="3" spans="1:7" ht="15.75">
      <c r="A3" s="492"/>
      <c r="B3" s="805"/>
      <c r="C3" s="806" t="s">
        <v>104</v>
      </c>
      <c r="D3" s="806"/>
      <c r="E3" s="806"/>
      <c r="F3" s="806"/>
      <c r="G3" s="493"/>
    </row>
    <row r="4" spans="1:7" ht="15.75">
      <c r="A4" s="494"/>
      <c r="B4" s="805"/>
      <c r="C4" s="806" t="s">
        <v>192</v>
      </c>
      <c r="D4" s="806"/>
      <c r="E4" s="806"/>
      <c r="F4" s="495" t="s">
        <v>507</v>
      </c>
      <c r="G4" s="491"/>
    </row>
    <row r="5" spans="1:7" ht="26.25">
      <c r="A5" s="494"/>
      <c r="B5" s="496"/>
      <c r="C5" s="497" t="s">
        <v>543</v>
      </c>
      <c r="D5" s="541" t="s">
        <v>508</v>
      </c>
      <c r="E5" s="498" t="s">
        <v>544</v>
      </c>
      <c r="F5" s="499"/>
      <c r="G5" s="491"/>
    </row>
    <row r="6" spans="1:7" ht="15.75">
      <c r="A6" s="500"/>
      <c r="B6" s="501" t="s">
        <v>502</v>
      </c>
      <c r="C6" s="501"/>
      <c r="D6" s="501"/>
      <c r="E6" s="501">
        <v>30</v>
      </c>
      <c r="F6" s="502">
        <v>30</v>
      </c>
      <c r="G6" s="490"/>
    </row>
    <row r="7" spans="1:7" ht="15.75">
      <c r="A7" s="500"/>
      <c r="B7" s="501" t="s">
        <v>505</v>
      </c>
      <c r="C7" s="501"/>
      <c r="D7" s="501">
        <v>21</v>
      </c>
      <c r="E7" s="501"/>
      <c r="F7" s="502">
        <v>21</v>
      </c>
      <c r="G7" s="490"/>
    </row>
    <row r="8" spans="1:7" ht="15.75">
      <c r="A8" s="500"/>
      <c r="B8" s="501" t="s">
        <v>192</v>
      </c>
      <c r="C8" s="501">
        <v>7</v>
      </c>
      <c r="D8" s="501">
        <v>1</v>
      </c>
      <c r="E8" s="501">
        <v>6</v>
      </c>
      <c r="F8" s="502">
        <v>13</v>
      </c>
      <c r="G8" s="490"/>
    </row>
    <row r="9" spans="1:7" ht="15.75">
      <c r="A9" s="500"/>
      <c r="B9" s="501" t="s">
        <v>558</v>
      </c>
      <c r="C9" s="501">
        <v>1</v>
      </c>
      <c r="D9" s="501"/>
      <c r="E9" s="501"/>
      <c r="F9" s="502">
        <v>1</v>
      </c>
      <c r="G9" s="490"/>
    </row>
    <row r="10" spans="1:7" ht="15.75">
      <c r="A10" s="500"/>
      <c r="B10" s="501"/>
      <c r="C10" s="501"/>
      <c r="D10" s="501"/>
      <c r="E10" s="501"/>
      <c r="F10" s="502"/>
      <c r="G10" s="490"/>
    </row>
    <row r="11" spans="1:7" ht="15.75">
      <c r="A11" s="500"/>
      <c r="B11" s="501"/>
      <c r="C11" s="501"/>
      <c r="D11" s="501"/>
      <c r="E11" s="501"/>
      <c r="F11" s="502"/>
      <c r="G11" s="490"/>
    </row>
    <row r="12" spans="1:7" ht="15.75">
      <c r="A12" s="500"/>
      <c r="B12" s="503"/>
      <c r="C12" s="501"/>
      <c r="D12" s="501"/>
      <c r="E12" s="501"/>
      <c r="F12" s="502"/>
      <c r="G12" s="490"/>
    </row>
    <row r="13" spans="1:7" ht="15.75">
      <c r="A13" s="500"/>
      <c r="B13" s="501"/>
      <c r="C13" s="501"/>
      <c r="D13" s="501"/>
      <c r="E13" s="501"/>
      <c r="F13" s="502"/>
      <c r="G13" s="490"/>
    </row>
    <row r="14" spans="1:7" ht="15.75">
      <c r="A14" s="500"/>
      <c r="B14" s="501"/>
      <c r="C14" s="501"/>
      <c r="D14" s="501"/>
      <c r="E14" s="501"/>
      <c r="F14" s="502"/>
      <c r="G14" s="490"/>
    </row>
    <row r="15" spans="1:7" ht="15.75">
      <c r="A15" s="500"/>
      <c r="B15" s="504"/>
      <c r="C15" s="504"/>
      <c r="D15" s="504"/>
      <c r="E15" s="504"/>
      <c r="F15" s="502"/>
      <c r="G15" s="490"/>
    </row>
    <row r="16" spans="1:7" ht="15.75">
      <c r="A16" s="500"/>
      <c r="B16" s="504"/>
      <c r="C16" s="504"/>
      <c r="D16" s="504"/>
      <c r="E16" s="504"/>
      <c r="F16" s="502"/>
      <c r="G16" s="490"/>
    </row>
    <row r="17" spans="1:7" ht="15.75">
      <c r="A17" s="500"/>
      <c r="B17" s="501"/>
      <c r="C17" s="501"/>
      <c r="D17" s="501"/>
      <c r="E17" s="501"/>
      <c r="F17" s="502"/>
      <c r="G17" s="490"/>
    </row>
    <row r="18" spans="1:7" ht="15.75">
      <c r="A18" s="500"/>
      <c r="B18" s="501"/>
      <c r="C18" s="501"/>
      <c r="D18" s="501"/>
      <c r="E18" s="501"/>
      <c r="F18" s="502"/>
      <c r="G18" s="490"/>
    </row>
    <row r="19" spans="1:7" ht="15.75">
      <c r="A19" s="500"/>
      <c r="B19" s="504"/>
      <c r="C19" s="504"/>
      <c r="D19" s="504"/>
      <c r="E19" s="504"/>
      <c r="F19" s="502"/>
      <c r="G19" s="490"/>
    </row>
    <row r="20" spans="1:7" ht="15.75">
      <c r="A20" s="500"/>
      <c r="B20" s="505"/>
      <c r="C20" s="505"/>
      <c r="D20" s="505"/>
      <c r="E20" s="505"/>
      <c r="F20" s="502"/>
      <c r="G20" s="490"/>
    </row>
    <row r="21" spans="1:7">
      <c r="A21" s="490"/>
      <c r="B21" s="495" t="s">
        <v>437</v>
      </c>
      <c r="C21" s="495">
        <v>8</v>
      </c>
      <c r="D21" s="495">
        <v>22</v>
      </c>
      <c r="E21" s="495">
        <v>36</v>
      </c>
      <c r="F21" s="495">
        <v>65</v>
      </c>
      <c r="G21" s="491"/>
    </row>
    <row r="22" spans="1:7">
      <c r="A22" s="490"/>
      <c r="B22" s="490"/>
      <c r="C22" s="490"/>
      <c r="D22" s="490"/>
      <c r="E22" s="490"/>
      <c r="F22" s="490"/>
      <c r="G22" s="490"/>
    </row>
    <row r="23" spans="1:7">
      <c r="A23" s="490"/>
      <c r="B23" s="490"/>
      <c r="C23" s="490"/>
      <c r="D23" s="490"/>
      <c r="E23" s="490"/>
      <c r="F23" s="490"/>
      <c r="G23" s="490"/>
    </row>
    <row r="24" spans="1:7">
      <c r="A24" s="490"/>
      <c r="B24" s="490"/>
      <c r="C24" s="490"/>
      <c r="D24" s="490"/>
      <c r="E24" s="490"/>
      <c r="F24" s="490"/>
      <c r="G24" s="490"/>
    </row>
    <row r="25" spans="1:7">
      <c r="A25" s="490"/>
      <c r="B25" s="490"/>
      <c r="C25" s="490"/>
      <c r="D25" s="490"/>
      <c r="E25" s="490"/>
      <c r="F25" s="490"/>
      <c r="G25" s="490"/>
    </row>
  </sheetData>
  <sheetProtection selectLockedCells="1" selectUnlockedCells="1"/>
  <mergeCells count="3">
    <mergeCell ref="B3:B4"/>
    <mergeCell ref="C3:F3"/>
    <mergeCell ref="C4:E4"/>
  </mergeCells>
  <phoneticPr fontId="52" type="noConversion"/>
  <pageMargins left="0.70866141732283472" right="0.70866141732283472" top="0.74803149606299213" bottom="0.74803149606299213" header="0.31496062992125984" footer="0.51181102362204722"/>
  <pageSetup paperSize="9" firstPageNumber="0" orientation="portrait" horizontalDpi="300" verticalDpi="300" r:id="rId1"/>
  <headerFooter alignWithMargins="0">
    <oddHeader>&amp;C&amp;"Arial CE,Normál"Hegyeshalom Nagyközségi Önkormányzat
2022.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44"/>
  <sheetViews>
    <sheetView zoomScaleNormal="100" workbookViewId="0">
      <selection activeCell="J16" sqref="J16"/>
    </sheetView>
  </sheetViews>
  <sheetFormatPr defaultColWidth="8.5703125" defaultRowHeight="12.75"/>
  <cols>
    <col min="1" max="1" width="32.28515625" customWidth="1"/>
    <col min="2" max="2" width="16.42578125" customWidth="1"/>
    <col min="3" max="3" width="15.7109375" customWidth="1"/>
    <col min="4" max="4" width="14" customWidth="1"/>
    <col min="5" max="5" width="16" customWidth="1"/>
  </cols>
  <sheetData>
    <row r="1" spans="1:6">
      <c r="A1" s="807" t="s">
        <v>844</v>
      </c>
      <c r="B1" s="807"/>
      <c r="C1" s="807"/>
      <c r="D1" s="807"/>
      <c r="E1" s="807"/>
      <c r="F1" s="807"/>
    </row>
    <row r="2" spans="1:6">
      <c r="A2" s="807" t="s">
        <v>509</v>
      </c>
      <c r="B2" s="807"/>
      <c r="C2" s="807"/>
      <c r="D2" s="807"/>
      <c r="E2" s="807"/>
      <c r="F2" s="807"/>
    </row>
    <row r="3" spans="1:6">
      <c r="E3" s="506" t="s">
        <v>547</v>
      </c>
      <c r="F3" s="506"/>
    </row>
    <row r="4" spans="1:6" ht="13.5" thickBot="1">
      <c r="E4" s="507" t="s">
        <v>548</v>
      </c>
      <c r="F4" s="506"/>
    </row>
    <row r="5" spans="1:6" ht="13.5" thickBot="1">
      <c r="A5" s="508"/>
      <c r="B5" s="478">
        <v>2022</v>
      </c>
      <c r="C5" s="478">
        <v>2023</v>
      </c>
      <c r="D5" s="478">
        <v>2024</v>
      </c>
      <c r="E5" s="478">
        <v>2025</v>
      </c>
    </row>
    <row r="6" spans="1:6">
      <c r="A6" s="483" t="s">
        <v>510</v>
      </c>
      <c r="B6" s="509">
        <v>123589985</v>
      </c>
      <c r="C6" s="509">
        <v>70000000</v>
      </c>
      <c r="D6" s="509">
        <v>70000000</v>
      </c>
      <c r="E6" s="509">
        <v>70000000</v>
      </c>
    </row>
    <row r="7" spans="1:6">
      <c r="A7" s="486" t="s">
        <v>511</v>
      </c>
      <c r="B7" s="510">
        <v>42389400</v>
      </c>
      <c r="C7" s="510">
        <v>25000000</v>
      </c>
      <c r="D7" s="510">
        <v>25000000</v>
      </c>
      <c r="E7" s="510">
        <v>25000000</v>
      </c>
    </row>
    <row r="8" spans="1:6">
      <c r="A8" s="486" t="s">
        <v>557</v>
      </c>
      <c r="B8" s="510">
        <v>33597895</v>
      </c>
      <c r="C8" s="510">
        <v>36000000</v>
      </c>
      <c r="D8" s="510">
        <v>36000000</v>
      </c>
      <c r="E8" s="510">
        <v>36000000</v>
      </c>
    </row>
    <row r="9" spans="1:6">
      <c r="A9" s="486" t="s">
        <v>439</v>
      </c>
      <c r="B9" s="510">
        <v>311805632</v>
      </c>
      <c r="C9" s="510">
        <v>280000000</v>
      </c>
      <c r="D9" s="510">
        <v>282000000</v>
      </c>
      <c r="E9" s="510">
        <v>284000000</v>
      </c>
    </row>
    <row r="10" spans="1:6" ht="13.5" thickBot="1">
      <c r="A10" s="511"/>
      <c r="B10" s="512">
        <v>0</v>
      </c>
      <c r="C10" s="512"/>
      <c r="D10" s="512"/>
      <c r="E10" s="512"/>
    </row>
    <row r="11" spans="1:6" ht="13.5" thickBot="1">
      <c r="A11" s="508" t="s">
        <v>512</v>
      </c>
      <c r="B11" s="513">
        <f>SUM(B6:B10)</f>
        <v>511382912</v>
      </c>
      <c r="C11" s="513">
        <f>SUM(C6:C10)</f>
        <v>411000000</v>
      </c>
      <c r="D11" s="513">
        <f>SUM(D6:D10)</f>
        <v>413000000</v>
      </c>
      <c r="E11" s="513">
        <f>SUM(E6:E10)</f>
        <v>415000000</v>
      </c>
    </row>
    <row r="12" spans="1:6">
      <c r="A12" s="483" t="s">
        <v>513</v>
      </c>
      <c r="B12" s="509">
        <v>235000000</v>
      </c>
      <c r="C12" s="509">
        <v>70000000</v>
      </c>
      <c r="D12" s="509">
        <v>80000000</v>
      </c>
      <c r="E12" s="509">
        <v>70000000</v>
      </c>
    </row>
    <row r="13" spans="1:6">
      <c r="A13" s="486" t="s">
        <v>845</v>
      </c>
      <c r="B13" s="510">
        <v>8800000</v>
      </c>
      <c r="C13" s="510"/>
      <c r="D13" s="510"/>
      <c r="E13" s="510"/>
    </row>
    <row r="14" spans="1:6">
      <c r="A14" s="486" t="s">
        <v>397</v>
      </c>
      <c r="B14" s="510"/>
      <c r="C14" s="510"/>
      <c r="D14" s="510"/>
      <c r="E14" s="510"/>
    </row>
    <row r="15" spans="1:6" ht="13.5" thickBot="1">
      <c r="A15" s="514" t="s">
        <v>585</v>
      </c>
      <c r="B15" s="515">
        <v>260000000</v>
      </c>
      <c r="C15" s="515"/>
      <c r="D15" s="515"/>
      <c r="E15" s="515"/>
    </row>
    <row r="16" spans="1:6" ht="13.5" thickBot="1">
      <c r="A16" s="508" t="s">
        <v>514</v>
      </c>
      <c r="B16" s="513">
        <f>SUM(B12:B15)</f>
        <v>503800000</v>
      </c>
      <c r="C16" s="513">
        <f>SUM(C12:C15)</f>
        <v>70000000</v>
      </c>
      <c r="D16" s="513">
        <f>SUM(D12:D15)</f>
        <v>80000000</v>
      </c>
      <c r="E16" s="513">
        <f>SUM(E12:E15)</f>
        <v>70000000</v>
      </c>
    </row>
    <row r="17" spans="1:5">
      <c r="A17" s="483" t="s">
        <v>515</v>
      </c>
      <c r="B17" s="509">
        <v>314000000</v>
      </c>
      <c r="C17" s="509">
        <v>329700000</v>
      </c>
      <c r="D17" s="509">
        <v>356076000</v>
      </c>
      <c r="E17" s="509">
        <v>377441000</v>
      </c>
    </row>
    <row r="18" spans="1:5">
      <c r="A18" s="486" t="s">
        <v>516</v>
      </c>
      <c r="B18" s="510">
        <v>207000000</v>
      </c>
      <c r="C18" s="510">
        <v>217350000</v>
      </c>
      <c r="D18" s="510">
        <v>234738000</v>
      </c>
      <c r="E18" s="510">
        <v>248822000</v>
      </c>
    </row>
    <row r="19" spans="1:5">
      <c r="A19" s="486" t="s">
        <v>517</v>
      </c>
      <c r="B19" s="510">
        <v>28000000</v>
      </c>
      <c r="C19" s="510">
        <v>29400000</v>
      </c>
      <c r="D19" s="510">
        <v>31752000</v>
      </c>
      <c r="E19" s="510">
        <v>33657000</v>
      </c>
    </row>
    <row r="20" spans="1:5">
      <c r="A20" s="486" t="s">
        <v>518</v>
      </c>
      <c r="B20" s="510">
        <v>6000000</v>
      </c>
      <c r="C20" s="510">
        <v>63000000</v>
      </c>
      <c r="D20" s="510">
        <v>6804000</v>
      </c>
      <c r="E20" s="510">
        <v>7212000</v>
      </c>
    </row>
    <row r="21" spans="1:5">
      <c r="A21" s="514" t="s">
        <v>519</v>
      </c>
      <c r="B21" s="515">
        <v>65000000</v>
      </c>
      <c r="C21" s="515">
        <v>68250000</v>
      </c>
      <c r="D21" s="515">
        <v>73710000</v>
      </c>
      <c r="E21" s="515">
        <v>78133000</v>
      </c>
    </row>
    <row r="22" spans="1:5">
      <c r="A22" s="514" t="s">
        <v>444</v>
      </c>
      <c r="B22" s="515">
        <v>0</v>
      </c>
      <c r="C22" s="515">
        <v>0</v>
      </c>
      <c r="D22" s="515">
        <v>0</v>
      </c>
      <c r="E22" s="515">
        <v>0</v>
      </c>
    </row>
    <row r="23" spans="1:5">
      <c r="A23" s="514" t="s">
        <v>520</v>
      </c>
      <c r="B23" s="515">
        <v>8000000</v>
      </c>
      <c r="C23" s="515">
        <v>8400000</v>
      </c>
      <c r="D23" s="515">
        <v>9072000</v>
      </c>
      <c r="E23" s="515">
        <v>9616000</v>
      </c>
    </row>
    <row r="24" spans="1:5">
      <c r="A24" s="514" t="s">
        <v>445</v>
      </c>
      <c r="B24" s="515">
        <v>206948660</v>
      </c>
      <c r="C24" s="515">
        <v>130000000</v>
      </c>
      <c r="D24" s="515">
        <v>130000000</v>
      </c>
      <c r="E24" s="515">
        <v>130000000</v>
      </c>
    </row>
    <row r="25" spans="1:5" ht="13.5" thickBot="1">
      <c r="A25" s="514" t="s">
        <v>521</v>
      </c>
      <c r="B25" s="512">
        <v>371298988</v>
      </c>
      <c r="C25" s="512">
        <v>395000000</v>
      </c>
      <c r="D25" s="512">
        <v>395000000</v>
      </c>
      <c r="E25" s="512">
        <v>395000000</v>
      </c>
    </row>
    <row r="26" spans="1:5" ht="13.5" thickBot="1">
      <c r="A26" s="508" t="s">
        <v>522</v>
      </c>
      <c r="B26" s="513">
        <f>SUM(B11+B16+B17+B24+B25)</f>
        <v>1907430560</v>
      </c>
      <c r="C26" s="513">
        <f>SUM(C11+C16+C17+C24+C25)</f>
        <v>1335700000</v>
      </c>
      <c r="D26" s="513">
        <f>SUM(D11+D16+D17+D24+D25)</f>
        <v>1374076000</v>
      </c>
      <c r="E26" s="513">
        <f>SUM(E11+E16+E17+E24+E25)</f>
        <v>1387441000</v>
      </c>
    </row>
    <row r="27" spans="1:5" ht="13.5" hidden="1" thickBot="1">
      <c r="A27" s="508"/>
      <c r="B27" s="513"/>
      <c r="C27" s="513"/>
      <c r="D27" s="513"/>
      <c r="E27" s="513"/>
    </row>
    <row r="28" spans="1:5" ht="13.5" hidden="1" thickBot="1">
      <c r="A28" s="508"/>
      <c r="B28" s="513"/>
      <c r="C28" s="513"/>
      <c r="D28" s="513"/>
      <c r="E28" s="513"/>
    </row>
    <row r="29" spans="1:5" ht="13.5" hidden="1" thickBot="1">
      <c r="A29" s="508" t="s">
        <v>523</v>
      </c>
      <c r="B29" s="513">
        <f>SUM(B26:B28)</f>
        <v>1907430560</v>
      </c>
      <c r="C29" s="513"/>
      <c r="D29" s="513"/>
      <c r="E29" s="513"/>
    </row>
    <row r="30" spans="1:5" ht="13.5" thickBot="1">
      <c r="B30" s="488"/>
      <c r="C30" s="488"/>
      <c r="D30" s="488"/>
      <c r="E30" s="488"/>
    </row>
    <row r="31" spans="1:5" ht="13.5" thickBot="1">
      <c r="A31" s="508" t="s">
        <v>100</v>
      </c>
      <c r="B31" s="478">
        <v>2022</v>
      </c>
      <c r="C31" s="478">
        <v>2023</v>
      </c>
      <c r="D31" s="478">
        <v>2024</v>
      </c>
      <c r="E31" s="478">
        <v>2025</v>
      </c>
    </row>
    <row r="32" spans="1:5">
      <c r="A32" s="516" t="s">
        <v>12</v>
      </c>
      <c r="B32" s="517">
        <v>365203217</v>
      </c>
      <c r="C32" s="517">
        <v>370000000</v>
      </c>
      <c r="D32" s="517">
        <v>370000000</v>
      </c>
      <c r="E32" s="517">
        <v>370000000</v>
      </c>
    </row>
    <row r="33" spans="1:5">
      <c r="A33" s="486" t="s">
        <v>448</v>
      </c>
      <c r="B33" s="510">
        <v>52901045</v>
      </c>
      <c r="C33" s="510">
        <v>50000000</v>
      </c>
      <c r="D33" s="510">
        <v>50000000</v>
      </c>
      <c r="E33" s="510">
        <v>50000000</v>
      </c>
    </row>
    <row r="34" spans="1:5">
      <c r="A34" s="486" t="s">
        <v>524</v>
      </c>
      <c r="B34" s="510">
        <v>375656492</v>
      </c>
      <c r="C34" s="510">
        <v>254036174</v>
      </c>
      <c r="D34" s="510">
        <v>277177000</v>
      </c>
      <c r="E34" s="510">
        <v>288644000</v>
      </c>
    </row>
    <row r="35" spans="1:5">
      <c r="A35" s="518" t="s">
        <v>525</v>
      </c>
      <c r="B35" s="510">
        <v>11130000</v>
      </c>
      <c r="C35" s="510">
        <v>11500000</v>
      </c>
      <c r="D35" s="510">
        <v>11500000</v>
      </c>
      <c r="E35" s="510">
        <v>11500000</v>
      </c>
    </row>
    <row r="36" spans="1:5">
      <c r="A36" s="518" t="s">
        <v>526</v>
      </c>
      <c r="B36" s="510">
        <v>30580600</v>
      </c>
      <c r="C36" s="510">
        <v>7500000</v>
      </c>
      <c r="D36" s="510">
        <v>7500000</v>
      </c>
      <c r="E36" s="510">
        <v>7500000</v>
      </c>
    </row>
    <row r="37" spans="1:5">
      <c r="A37" s="518" t="s">
        <v>527</v>
      </c>
      <c r="B37" s="510">
        <v>24545000</v>
      </c>
      <c r="C37" s="510">
        <v>15000000</v>
      </c>
      <c r="D37" s="510">
        <v>15000000</v>
      </c>
      <c r="E37" s="510">
        <v>15000000</v>
      </c>
    </row>
    <row r="38" spans="1:5">
      <c r="A38" s="518" t="s">
        <v>540</v>
      </c>
      <c r="B38" s="510">
        <v>11608002</v>
      </c>
      <c r="C38" s="510">
        <v>11500000</v>
      </c>
      <c r="D38" s="510">
        <v>11500000</v>
      </c>
      <c r="E38" s="510">
        <v>11500000</v>
      </c>
    </row>
    <row r="39" spans="1:5">
      <c r="A39" s="518" t="s">
        <v>528</v>
      </c>
      <c r="B39" s="510">
        <v>451569013</v>
      </c>
      <c r="C39" s="510">
        <v>65000000</v>
      </c>
      <c r="D39" s="510">
        <v>65000000</v>
      </c>
      <c r="E39" s="510">
        <v>65000000</v>
      </c>
    </row>
    <row r="40" spans="1:5">
      <c r="A40" s="518" t="s">
        <v>541</v>
      </c>
      <c r="B40" s="510">
        <v>371298988</v>
      </c>
      <c r="C40" s="510">
        <v>370000000</v>
      </c>
      <c r="D40" s="510">
        <v>370000000</v>
      </c>
      <c r="E40" s="510">
        <v>370000000</v>
      </c>
    </row>
    <row r="41" spans="1:5">
      <c r="A41" s="518" t="s">
        <v>616</v>
      </c>
      <c r="B41" s="510">
        <v>52356931</v>
      </c>
      <c r="C41" s="510">
        <v>58000000</v>
      </c>
      <c r="D41" s="510">
        <v>60000000</v>
      </c>
      <c r="E41" s="510">
        <v>60000000</v>
      </c>
    </row>
    <row r="42" spans="1:5">
      <c r="A42" s="518" t="s">
        <v>601</v>
      </c>
      <c r="B42" s="510">
        <v>47800000</v>
      </c>
      <c r="C42" s="510">
        <v>47800000</v>
      </c>
      <c r="D42" s="510">
        <v>47800000</v>
      </c>
      <c r="E42" s="510">
        <v>47800000</v>
      </c>
    </row>
    <row r="43" spans="1:5" ht="13.5" thickBot="1">
      <c r="A43" s="518" t="s">
        <v>529</v>
      </c>
      <c r="B43" s="510">
        <v>112781272</v>
      </c>
      <c r="C43" s="510">
        <v>75363826</v>
      </c>
      <c r="D43" s="510">
        <v>88599000</v>
      </c>
      <c r="E43" s="510">
        <v>90497000</v>
      </c>
    </row>
    <row r="44" spans="1:5" ht="13.5" thickBot="1">
      <c r="A44" s="513" t="s">
        <v>530</v>
      </c>
      <c r="B44" s="513">
        <f>SUM(B32:B43)</f>
        <v>1907430560</v>
      </c>
      <c r="C44" s="513">
        <f>SUM(C32:C43)</f>
        <v>1335700000</v>
      </c>
      <c r="D44" s="513">
        <f>SUM(D32:D43)</f>
        <v>1374076000</v>
      </c>
      <c r="E44" s="513">
        <f>SUM(E32:E43)</f>
        <v>1387441000</v>
      </c>
    </row>
  </sheetData>
  <sheetProtection selectLockedCells="1" selectUnlockedCells="1"/>
  <mergeCells count="2">
    <mergeCell ref="A1:F1"/>
    <mergeCell ref="A2:F2"/>
  </mergeCells>
  <phoneticPr fontId="52" type="noConversion"/>
  <pageMargins left="0.70866141732283472" right="0.70866141732283472" top="0.74803149606299213" bottom="0.74803149606299213" header="0.31496062992125984" footer="0.51181102362204722"/>
  <pageSetup paperSize="9" scale="94" firstPageNumber="0" orientation="portrait" horizontalDpi="300" verticalDpi="300" r:id="rId1"/>
  <headerFooter alignWithMargins="0">
    <oddHeader>&amp;C&amp;"Arial CE,Normál"Hegyeshalom Nagyközségi Önkormányzat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26"/>
  <sheetViews>
    <sheetView zoomScaleNormal="100" workbookViewId="0">
      <selection activeCell="E25" sqref="E25"/>
    </sheetView>
  </sheetViews>
  <sheetFormatPr defaultRowHeight="12.75"/>
  <cols>
    <col min="1" max="1" width="40.140625" customWidth="1"/>
    <col min="2" max="2" width="23.28515625" customWidth="1"/>
    <col min="3" max="3" width="20.85546875" customWidth="1"/>
    <col min="4" max="4" width="16.85546875" customWidth="1"/>
    <col min="5" max="5" width="19.5703125" customWidth="1"/>
    <col min="6" max="6" width="14.85546875" customWidth="1"/>
  </cols>
  <sheetData>
    <row r="1" spans="1:10">
      <c r="A1" s="808" t="s">
        <v>587</v>
      </c>
      <c r="B1" s="808"/>
      <c r="C1" s="808"/>
      <c r="D1" s="808"/>
      <c r="E1" s="808"/>
      <c r="F1" s="808"/>
      <c r="G1" s="808"/>
      <c r="H1" s="808"/>
      <c r="I1" s="808"/>
      <c r="J1" s="808"/>
    </row>
    <row r="2" spans="1:10">
      <c r="A2" s="807" t="s">
        <v>588</v>
      </c>
      <c r="B2" s="807"/>
      <c r="C2" s="807"/>
      <c r="D2" s="807"/>
      <c r="E2" s="807"/>
      <c r="F2" s="807"/>
      <c r="G2" s="807"/>
      <c r="H2" s="807"/>
      <c r="I2" s="807"/>
      <c r="J2" s="807"/>
    </row>
    <row r="3" spans="1:10">
      <c r="A3" s="807" t="s">
        <v>589</v>
      </c>
      <c r="B3" s="807"/>
      <c r="C3" s="807"/>
      <c r="D3" s="807"/>
      <c r="E3" s="807"/>
      <c r="F3" s="807"/>
      <c r="G3" s="807"/>
      <c r="H3" s="807"/>
      <c r="I3" s="807"/>
      <c r="J3" s="807"/>
    </row>
    <row r="5" spans="1:10">
      <c r="A5" s="639"/>
      <c r="B5" s="506"/>
      <c r="E5" s="638" t="s">
        <v>590</v>
      </c>
      <c r="F5" s="638"/>
      <c r="J5" s="639"/>
    </row>
    <row r="6" spans="1:10" ht="15.75">
      <c r="A6" s="809" t="s">
        <v>424</v>
      </c>
      <c r="B6" s="640">
        <v>2022</v>
      </c>
      <c r="C6" s="641">
        <v>2023</v>
      </c>
      <c r="D6" s="641">
        <v>2024</v>
      </c>
      <c r="E6" s="642">
        <v>2025</v>
      </c>
      <c r="F6" s="642"/>
      <c r="G6" s="642"/>
      <c r="H6" s="642"/>
      <c r="I6" s="642"/>
      <c r="J6" s="642"/>
    </row>
    <row r="7" spans="1:10" ht="15.75">
      <c r="A7" s="809"/>
      <c r="B7" s="640" t="s">
        <v>591</v>
      </c>
      <c r="C7" s="640" t="s">
        <v>591</v>
      </c>
      <c r="D7" s="643" t="s">
        <v>591</v>
      </c>
      <c r="E7" s="640" t="s">
        <v>591</v>
      </c>
      <c r="F7" s="640"/>
      <c r="G7" s="640"/>
      <c r="H7" s="640"/>
      <c r="I7" s="640"/>
      <c r="J7" s="640"/>
    </row>
    <row r="8" spans="1:10" ht="15.75">
      <c r="A8" s="350" t="s">
        <v>515</v>
      </c>
      <c r="B8" s="644">
        <v>314000000</v>
      </c>
      <c r="C8" s="644">
        <v>329700000</v>
      </c>
      <c r="D8" s="645">
        <v>356076000</v>
      </c>
      <c r="E8" s="646">
        <v>377441000</v>
      </c>
      <c r="F8" s="646"/>
      <c r="G8" s="646"/>
      <c r="H8" s="646"/>
      <c r="I8" s="646"/>
      <c r="J8" s="646"/>
    </row>
    <row r="9" spans="1:10" ht="15.75">
      <c r="A9" s="647" t="s">
        <v>592</v>
      </c>
      <c r="B9" s="648"/>
      <c r="C9" s="648"/>
      <c r="D9" s="649"/>
      <c r="E9" s="646"/>
      <c r="F9" s="646"/>
      <c r="G9" s="646"/>
      <c r="H9" s="646"/>
      <c r="I9" s="646"/>
      <c r="J9" s="646"/>
    </row>
    <row r="10" spans="1:10" ht="15.75">
      <c r="A10" s="647" t="s">
        <v>593</v>
      </c>
      <c r="B10" s="648"/>
      <c r="C10" s="648"/>
      <c r="D10" s="649"/>
      <c r="E10" s="646"/>
      <c r="F10" s="646"/>
      <c r="G10" s="646"/>
      <c r="H10" s="646"/>
      <c r="I10" s="646"/>
      <c r="J10" s="646"/>
    </row>
    <row r="11" spans="1:10" ht="15.75">
      <c r="A11" s="647" t="s">
        <v>594</v>
      </c>
      <c r="B11" s="648">
        <v>27097200</v>
      </c>
      <c r="C11" s="648">
        <v>27000000</v>
      </c>
      <c r="D11" s="649">
        <v>27000000</v>
      </c>
      <c r="E11" s="646">
        <v>27000000</v>
      </c>
      <c r="F11" s="646"/>
      <c r="G11" s="646"/>
      <c r="H11" s="646"/>
      <c r="I11" s="646"/>
      <c r="J11" s="646"/>
    </row>
    <row r="12" spans="1:10" ht="47.25">
      <c r="A12" s="650" t="s">
        <v>595</v>
      </c>
      <c r="B12" s="651">
        <v>235000000</v>
      </c>
      <c r="C12" s="651">
        <v>100000000</v>
      </c>
      <c r="D12" s="652">
        <v>100000000</v>
      </c>
      <c r="E12" s="653">
        <v>100000000</v>
      </c>
      <c r="F12" s="653"/>
      <c r="G12" s="653"/>
      <c r="H12" s="653"/>
      <c r="I12" s="653"/>
      <c r="J12" s="646"/>
    </row>
    <row r="13" spans="1:10" ht="15.75">
      <c r="A13" s="654" t="s">
        <v>596</v>
      </c>
      <c r="B13" s="651"/>
      <c r="C13" s="651"/>
      <c r="D13" s="652"/>
      <c r="E13" s="653"/>
      <c r="F13" s="653"/>
      <c r="G13" s="653"/>
      <c r="H13" s="653"/>
      <c r="I13" s="653"/>
      <c r="J13" s="646"/>
    </row>
    <row r="14" spans="1:10" ht="31.5">
      <c r="A14" s="654" t="s">
        <v>597</v>
      </c>
      <c r="B14" s="651"/>
      <c r="C14" s="651"/>
      <c r="D14" s="652"/>
      <c r="E14" s="653"/>
      <c r="F14" s="653"/>
      <c r="G14" s="653"/>
      <c r="H14" s="653"/>
      <c r="I14" s="653"/>
      <c r="J14" s="646"/>
    </row>
    <row r="15" spans="1:10" ht="15.75">
      <c r="A15" s="655" t="s">
        <v>598</v>
      </c>
      <c r="B15" s="656"/>
      <c r="C15" s="656"/>
      <c r="D15" s="657"/>
      <c r="E15" s="646"/>
      <c r="F15" s="646"/>
      <c r="G15" s="646"/>
      <c r="H15" s="646"/>
      <c r="I15" s="646"/>
      <c r="J15" s="646"/>
    </row>
    <row r="16" spans="1:10" ht="15.75">
      <c r="A16" s="343" t="s">
        <v>599</v>
      </c>
      <c r="B16" s="658">
        <f>SUM(B8:B15)</f>
        <v>576097200</v>
      </c>
      <c r="C16" s="658">
        <f>SUM(C8:C15)</f>
        <v>456700000</v>
      </c>
      <c r="D16" s="659">
        <f>SUM(D8:D15)</f>
        <v>483076000</v>
      </c>
      <c r="E16" s="658">
        <f>SUM(E8:E15)</f>
        <v>504441000</v>
      </c>
      <c r="F16" s="658"/>
      <c r="G16" s="658"/>
      <c r="H16" s="658"/>
      <c r="I16" s="658"/>
      <c r="J16" s="658"/>
    </row>
    <row r="17" spans="1:10" ht="15.75">
      <c r="A17" s="343" t="s">
        <v>600</v>
      </c>
      <c r="B17" s="658">
        <f>B16/2</f>
        <v>288048600</v>
      </c>
      <c r="C17" s="658">
        <f>C16/2</f>
        <v>228350000</v>
      </c>
      <c r="D17" s="659">
        <f>D16/2</f>
        <v>241538000</v>
      </c>
      <c r="E17" s="658">
        <f>E16/2</f>
        <v>252220500</v>
      </c>
      <c r="F17" s="658"/>
      <c r="G17" s="658"/>
      <c r="H17" s="658"/>
      <c r="I17" s="658"/>
      <c r="J17" s="658"/>
    </row>
    <row r="18" spans="1:10">
      <c r="A18" s="660"/>
      <c r="B18" s="639"/>
      <c r="C18" s="639"/>
      <c r="D18" s="639"/>
      <c r="E18" s="519"/>
      <c r="F18" s="519"/>
      <c r="G18" s="519"/>
      <c r="H18" s="519"/>
      <c r="I18" s="519"/>
      <c r="J18" s="519"/>
    </row>
    <row r="19" spans="1:10" ht="13.5" thickBot="1"/>
    <row r="20" spans="1:10" ht="16.5" thickBot="1">
      <c r="A20" s="674"/>
      <c r="B20" s="675">
        <v>2022</v>
      </c>
      <c r="C20" s="675">
        <v>2023</v>
      </c>
      <c r="D20" s="675">
        <v>2024</v>
      </c>
      <c r="E20" s="675">
        <v>2025</v>
      </c>
    </row>
    <row r="21" spans="1:10" ht="32.25" thickBot="1">
      <c r="A21" s="676" t="s">
        <v>620</v>
      </c>
      <c r="B21" s="680">
        <v>47800000</v>
      </c>
      <c r="C21" s="680">
        <v>47800000</v>
      </c>
      <c r="D21" s="680">
        <v>47800000</v>
      </c>
      <c r="E21" s="680">
        <v>47800000</v>
      </c>
    </row>
    <row r="22" spans="1:10" ht="18" customHeight="1">
      <c r="A22" s="810" t="s">
        <v>621</v>
      </c>
      <c r="B22" s="812">
        <v>31644379</v>
      </c>
      <c r="C22" s="812">
        <v>31644379</v>
      </c>
      <c r="D22" s="812">
        <v>31644379</v>
      </c>
      <c r="E22" s="812">
        <v>31644379</v>
      </c>
    </row>
    <row r="23" spans="1:10" ht="13.5" thickBot="1">
      <c r="A23" s="811"/>
      <c r="B23" s="813"/>
      <c r="C23" s="813"/>
      <c r="D23" s="814"/>
      <c r="E23" s="813"/>
    </row>
    <row r="24" spans="1:10" ht="16.5" thickBot="1">
      <c r="A24" s="677" t="s">
        <v>622</v>
      </c>
      <c r="B24" s="681">
        <v>79444379</v>
      </c>
      <c r="C24" s="681">
        <v>79444379</v>
      </c>
      <c r="D24" s="681">
        <v>79444379</v>
      </c>
      <c r="E24" s="681">
        <v>79444379</v>
      </c>
    </row>
    <row r="25" spans="1:10" ht="16.5" thickBot="1">
      <c r="A25" s="677"/>
      <c r="B25" s="678"/>
      <c r="C25" s="678"/>
      <c r="D25" s="678"/>
      <c r="E25" s="678"/>
    </row>
    <row r="26" spans="1:10" ht="15.75">
      <c r="A26" s="679"/>
    </row>
  </sheetData>
  <mergeCells count="9">
    <mergeCell ref="A1:J1"/>
    <mergeCell ref="A2:J2"/>
    <mergeCell ref="A3:J3"/>
    <mergeCell ref="A6:A7"/>
    <mergeCell ref="A22:A23"/>
    <mergeCell ref="B22:B23"/>
    <mergeCell ref="C22:C23"/>
    <mergeCell ref="D22:D23"/>
    <mergeCell ref="E22:E2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6"/>
  <sheetViews>
    <sheetView topLeftCell="B1" zoomScaleNormal="100" workbookViewId="0">
      <selection activeCell="B1" sqref="B1:L126"/>
    </sheetView>
  </sheetViews>
  <sheetFormatPr defaultColWidth="8.5703125" defaultRowHeight="12.75"/>
  <cols>
    <col min="1" max="1" width="8.28515625" customWidth="1"/>
    <col min="2" max="2" width="88.28515625" customWidth="1"/>
    <col min="3" max="5" width="0" hidden="1" customWidth="1"/>
    <col min="6" max="7" width="20.85546875" customWidth="1"/>
    <col min="8" max="8" width="20.85546875" hidden="1" customWidth="1"/>
    <col min="9" max="9" width="20.85546875" customWidth="1"/>
    <col min="10" max="10" width="20.85546875" hidden="1" customWidth="1"/>
    <col min="11" max="12" width="20.85546875" customWidth="1"/>
  </cols>
  <sheetData>
    <row r="1" spans="1:12" ht="20.25">
      <c r="A1" s="816" t="s">
        <v>125</v>
      </c>
      <c r="B1" s="520"/>
      <c r="C1" s="817" t="s">
        <v>1</v>
      </c>
      <c r="D1" s="817"/>
      <c r="E1" s="817"/>
      <c r="F1" s="705"/>
      <c r="G1" s="815" t="s">
        <v>625</v>
      </c>
      <c r="H1" s="815"/>
      <c r="I1" s="815" t="s">
        <v>626</v>
      </c>
      <c r="J1" s="815"/>
      <c r="K1" s="815" t="s">
        <v>625</v>
      </c>
      <c r="L1" s="815" t="s">
        <v>626</v>
      </c>
    </row>
    <row r="2" spans="1:12" ht="20.25">
      <c r="A2" s="816"/>
      <c r="B2" s="354" t="s">
        <v>531</v>
      </c>
      <c r="C2" s="817"/>
      <c r="D2" s="817"/>
      <c r="E2" s="817"/>
      <c r="F2" s="682" t="s">
        <v>853</v>
      </c>
      <c r="G2" s="815"/>
      <c r="H2" s="815"/>
      <c r="I2" s="815"/>
      <c r="J2" s="815"/>
      <c r="K2" s="815"/>
      <c r="L2" s="815"/>
    </row>
    <row r="3" spans="1:12" ht="20.25">
      <c r="A3" s="816"/>
      <c r="B3" s="355"/>
      <c r="C3" s="789" t="s">
        <v>101</v>
      </c>
      <c r="D3" s="789"/>
      <c r="E3" s="789" t="s">
        <v>6</v>
      </c>
      <c r="F3" s="682" t="s">
        <v>106</v>
      </c>
      <c r="G3" s="815" t="s">
        <v>867</v>
      </c>
      <c r="H3" s="815" t="s">
        <v>651</v>
      </c>
      <c r="I3" s="815" t="s">
        <v>868</v>
      </c>
      <c r="J3" s="815" t="s">
        <v>652</v>
      </c>
      <c r="K3" s="815" t="s">
        <v>889</v>
      </c>
      <c r="L3" s="815" t="s">
        <v>890</v>
      </c>
    </row>
    <row r="4" spans="1:12" ht="20.25">
      <c r="A4" s="816"/>
      <c r="B4" s="357"/>
      <c r="C4" s="358" t="s">
        <v>104</v>
      </c>
      <c r="D4" s="356" t="s">
        <v>253</v>
      </c>
      <c r="E4" s="789"/>
      <c r="F4" s="706"/>
      <c r="G4" s="815"/>
      <c r="H4" s="815"/>
      <c r="I4" s="815"/>
      <c r="J4" s="815"/>
      <c r="K4" s="815"/>
      <c r="L4" s="815"/>
    </row>
    <row r="5" spans="1:12" ht="18.75">
      <c r="A5" s="133" t="s">
        <v>277</v>
      </c>
      <c r="B5" s="18" t="s">
        <v>278</v>
      </c>
      <c r="C5" s="359"/>
      <c r="D5" s="360"/>
      <c r="E5" s="359"/>
      <c r="F5" s="521">
        <v>102696299</v>
      </c>
      <c r="G5" s="707">
        <v>102362342</v>
      </c>
      <c r="H5" s="707">
        <v>82929391</v>
      </c>
      <c r="I5" s="707">
        <v>48811160</v>
      </c>
      <c r="J5" s="707">
        <v>82929078</v>
      </c>
      <c r="K5" s="707">
        <v>102154380</v>
      </c>
      <c r="L5" s="707">
        <v>99703402</v>
      </c>
    </row>
    <row r="6" spans="1:12" ht="18.75">
      <c r="A6" s="133" t="s">
        <v>279</v>
      </c>
      <c r="B6" s="18" t="s">
        <v>280</v>
      </c>
      <c r="C6" s="359"/>
      <c r="D6" s="360"/>
      <c r="E6" s="359"/>
      <c r="F6" s="521">
        <v>13608618</v>
      </c>
      <c r="G6" s="521">
        <v>13608618</v>
      </c>
      <c r="H6" s="521">
        <v>15192755</v>
      </c>
      <c r="I6" s="521">
        <v>6112404</v>
      </c>
      <c r="J6" s="521">
        <v>14737174</v>
      </c>
      <c r="K6" s="521">
        <v>21767197</v>
      </c>
      <c r="L6" s="521">
        <v>20875330</v>
      </c>
    </row>
    <row r="7" spans="1:12" ht="18.75">
      <c r="A7" s="133" t="s">
        <v>281</v>
      </c>
      <c r="B7" s="18" t="s">
        <v>282</v>
      </c>
      <c r="C7" s="359"/>
      <c r="D7" s="360"/>
      <c r="E7" s="359"/>
      <c r="F7" s="521"/>
      <c r="G7" s="521"/>
      <c r="H7" s="521">
        <v>1905035</v>
      </c>
      <c r="I7" s="521"/>
      <c r="J7" s="521">
        <v>1297575</v>
      </c>
      <c r="K7" s="521"/>
      <c r="L7" s="521"/>
    </row>
    <row r="8" spans="1:12" ht="18.75">
      <c r="A8" s="133" t="s">
        <v>283</v>
      </c>
      <c r="B8" s="18" t="s">
        <v>284</v>
      </c>
      <c r="C8" s="359"/>
      <c r="D8" s="360"/>
      <c r="E8" s="359"/>
      <c r="F8" s="521"/>
      <c r="G8" s="521"/>
      <c r="H8" s="521"/>
      <c r="I8" s="521"/>
      <c r="J8" s="521"/>
      <c r="K8" s="521"/>
      <c r="L8" s="521"/>
    </row>
    <row r="9" spans="1:12" ht="18.75">
      <c r="A9" s="133" t="s">
        <v>285</v>
      </c>
      <c r="B9" s="18" t="s">
        <v>286</v>
      </c>
      <c r="C9" s="359"/>
      <c r="D9" s="360"/>
      <c r="E9" s="359"/>
      <c r="F9" s="521">
        <v>2588430</v>
      </c>
      <c r="G9" s="521">
        <v>2588430</v>
      </c>
      <c r="H9" s="521">
        <v>905313</v>
      </c>
      <c r="I9" s="521">
        <v>0</v>
      </c>
      <c r="J9" s="521">
        <v>905313</v>
      </c>
      <c r="K9" s="521">
        <v>2588430</v>
      </c>
      <c r="L9" s="521">
        <v>2367032</v>
      </c>
    </row>
    <row r="10" spans="1:12" ht="18.75">
      <c r="A10" s="133" t="s">
        <v>287</v>
      </c>
      <c r="B10" s="18" t="s">
        <v>288</v>
      </c>
      <c r="C10" s="359"/>
      <c r="D10" s="360"/>
      <c r="E10" s="359"/>
      <c r="F10" s="521">
        <v>5250000</v>
      </c>
      <c r="G10" s="521">
        <v>5250000</v>
      </c>
      <c r="H10" s="521">
        <v>3652260</v>
      </c>
      <c r="I10" s="521">
        <v>5250000</v>
      </c>
      <c r="J10" s="521">
        <v>3652260</v>
      </c>
      <c r="K10" s="521">
        <v>5250000</v>
      </c>
      <c r="L10" s="521">
        <v>5210000</v>
      </c>
    </row>
    <row r="11" spans="1:12" ht="18.75">
      <c r="A11" s="133" t="s">
        <v>289</v>
      </c>
      <c r="B11" s="18" t="s">
        <v>532</v>
      </c>
      <c r="C11" s="359"/>
      <c r="D11" s="360"/>
      <c r="E11" s="359"/>
      <c r="F11" s="521">
        <v>3160500</v>
      </c>
      <c r="G11" s="521">
        <v>3160500</v>
      </c>
      <c r="H11" s="521">
        <v>3160500</v>
      </c>
      <c r="I11" s="521">
        <v>0</v>
      </c>
      <c r="J11" s="521">
        <v>3060158</v>
      </c>
      <c r="K11" s="521">
        <v>3160500</v>
      </c>
      <c r="L11" s="521">
        <v>3160500</v>
      </c>
    </row>
    <row r="12" spans="1:12" ht="18.75">
      <c r="A12" s="133" t="s">
        <v>291</v>
      </c>
      <c r="B12" s="18" t="s">
        <v>292</v>
      </c>
      <c r="C12" s="359"/>
      <c r="D12" s="360"/>
      <c r="E12" s="359"/>
      <c r="F12" s="521">
        <v>1155000</v>
      </c>
      <c r="G12" s="521">
        <v>1155000</v>
      </c>
      <c r="H12" s="521">
        <v>915000</v>
      </c>
      <c r="I12" s="521">
        <v>328720</v>
      </c>
      <c r="J12" s="521">
        <v>816829</v>
      </c>
      <c r="K12" s="521">
        <v>948495</v>
      </c>
      <c r="L12" s="521">
        <v>817068</v>
      </c>
    </row>
    <row r="13" spans="1:12" ht="18.75">
      <c r="A13" s="133" t="s">
        <v>293</v>
      </c>
      <c r="B13" s="18" t="s">
        <v>294</v>
      </c>
      <c r="C13" s="359"/>
      <c r="D13" s="360"/>
      <c r="E13" s="359"/>
      <c r="F13" s="521">
        <v>707000</v>
      </c>
      <c r="G13" s="521">
        <v>676480</v>
      </c>
      <c r="H13" s="521">
        <v>406600</v>
      </c>
      <c r="I13" s="521">
        <v>0</v>
      </c>
      <c r="J13" s="521">
        <v>234000</v>
      </c>
      <c r="K13" s="521">
        <v>533128</v>
      </c>
      <c r="L13" s="521">
        <v>252000</v>
      </c>
    </row>
    <row r="14" spans="1:12" ht="18.75">
      <c r="A14" s="133" t="s">
        <v>295</v>
      </c>
      <c r="B14" s="18" t="s">
        <v>296</v>
      </c>
      <c r="C14" s="359"/>
      <c r="D14" s="360"/>
      <c r="E14" s="359"/>
      <c r="F14" s="521"/>
      <c r="G14" s="521">
        <v>844477</v>
      </c>
      <c r="H14" s="521">
        <v>904456</v>
      </c>
      <c r="I14" s="521">
        <v>844477</v>
      </c>
      <c r="J14" s="521">
        <v>904456</v>
      </c>
      <c r="K14" s="521">
        <v>2312491</v>
      </c>
      <c r="L14" s="521">
        <v>2312491</v>
      </c>
    </row>
    <row r="15" spans="1:12" ht="18.75">
      <c r="A15" s="361" t="s">
        <v>297</v>
      </c>
      <c r="B15" s="67" t="s">
        <v>298</v>
      </c>
      <c r="C15" s="362">
        <f>SUM(C5:C14)</f>
        <v>0</v>
      </c>
      <c r="D15" s="363">
        <f>SUM(D5:D14)</f>
        <v>0</v>
      </c>
      <c r="E15" s="362">
        <f>SUM(E5:E14)</f>
        <v>0</v>
      </c>
      <c r="F15" s="522">
        <f>SUM(F5:F14)</f>
        <v>129165847</v>
      </c>
      <c r="G15" s="522">
        <f t="shared" ref="G15:I15" si="0">SUM(G5:G14)</f>
        <v>129645847</v>
      </c>
      <c r="H15" s="522">
        <f t="shared" ref="H15" si="1">SUM(H5:H14)</f>
        <v>109971310</v>
      </c>
      <c r="I15" s="522">
        <f t="shared" si="0"/>
        <v>61346761</v>
      </c>
      <c r="J15" s="522">
        <f t="shared" ref="J15:K15" si="2">SUM(J5:J14)</f>
        <v>108536843</v>
      </c>
      <c r="K15" s="522">
        <f t="shared" si="2"/>
        <v>138714621</v>
      </c>
      <c r="L15" s="522">
        <f t="shared" ref="L15" si="3">SUM(L5:L14)</f>
        <v>134697823</v>
      </c>
    </row>
    <row r="16" spans="1:12" ht="18.75">
      <c r="A16" s="133" t="s">
        <v>299</v>
      </c>
      <c r="B16" s="18" t="s">
        <v>300</v>
      </c>
      <c r="C16" s="359"/>
      <c r="D16" s="360"/>
      <c r="E16" s="359"/>
      <c r="F16" s="521"/>
      <c r="G16" s="521"/>
      <c r="H16" s="521"/>
      <c r="I16" s="521"/>
      <c r="J16" s="521"/>
      <c r="K16" s="521"/>
      <c r="L16" s="521"/>
    </row>
    <row r="17" spans="1:12" ht="18.75">
      <c r="A17" s="133" t="s">
        <v>301</v>
      </c>
      <c r="B17" s="18" t="s">
        <v>400</v>
      </c>
      <c r="C17" s="359"/>
      <c r="D17" s="360"/>
      <c r="E17" s="359"/>
      <c r="F17" s="521"/>
      <c r="G17" s="521">
        <v>700000</v>
      </c>
      <c r="H17" s="521">
        <v>15000</v>
      </c>
      <c r="I17" s="521"/>
      <c r="J17" s="521">
        <v>15000</v>
      </c>
      <c r="K17" s="521">
        <v>4423320</v>
      </c>
      <c r="L17" s="521">
        <v>4289513</v>
      </c>
    </row>
    <row r="18" spans="1:12" ht="18.75">
      <c r="A18" s="133" t="s">
        <v>303</v>
      </c>
      <c r="B18" s="18" t="s">
        <v>304</v>
      </c>
      <c r="C18" s="359"/>
      <c r="D18" s="359"/>
      <c r="E18" s="359"/>
      <c r="F18" s="521"/>
      <c r="G18" s="521">
        <v>1600000</v>
      </c>
      <c r="H18" s="521"/>
      <c r="I18" s="521">
        <v>1600000</v>
      </c>
      <c r="J18" s="521"/>
      <c r="K18" s="521">
        <v>1600000</v>
      </c>
      <c r="L18" s="521">
        <v>1600000</v>
      </c>
    </row>
    <row r="19" spans="1:12" ht="18.75">
      <c r="A19" s="361" t="s">
        <v>305</v>
      </c>
      <c r="B19" s="67" t="s">
        <v>306</v>
      </c>
      <c r="C19" s="362">
        <f>SUM(C16:C18)</f>
        <v>0</v>
      </c>
      <c r="D19" s="363">
        <f>SUM(D16:D18)</f>
        <v>0</v>
      </c>
      <c r="E19" s="362">
        <f>SUM(E16:E18)</f>
        <v>0</v>
      </c>
      <c r="F19" s="522">
        <f>SUM(F16:F18)</f>
        <v>0</v>
      </c>
      <c r="G19" s="522">
        <f t="shared" ref="G19:L19" si="4">SUM(G16:G18)</f>
        <v>2300000</v>
      </c>
      <c r="H19" s="522">
        <f t="shared" ref="H19" si="5">SUM(H16:H18)</f>
        <v>15000</v>
      </c>
      <c r="I19" s="522">
        <f t="shared" si="4"/>
        <v>1600000</v>
      </c>
      <c r="J19" s="522">
        <f t="shared" si="4"/>
        <v>15000</v>
      </c>
      <c r="K19" s="522">
        <f t="shared" si="4"/>
        <v>6023320</v>
      </c>
      <c r="L19" s="522">
        <f t="shared" si="4"/>
        <v>5889513</v>
      </c>
    </row>
    <row r="20" spans="1:12" ht="18.75">
      <c r="A20" s="364" t="s">
        <v>11</v>
      </c>
      <c r="B20" s="134" t="s">
        <v>307</v>
      </c>
      <c r="C20" s="365">
        <f>SUM(C15,C19)</f>
        <v>0</v>
      </c>
      <c r="D20" s="366">
        <f>SUM(D15,D19)</f>
        <v>0</v>
      </c>
      <c r="E20" s="365">
        <f>SUM(E15,E19)</f>
        <v>0</v>
      </c>
      <c r="F20" s="377">
        <f>F15+F19</f>
        <v>129165847</v>
      </c>
      <c r="G20" s="377">
        <f t="shared" ref="G20:I20" si="6">G15+G19</f>
        <v>131945847</v>
      </c>
      <c r="H20" s="377">
        <f t="shared" ref="H20" si="7">H15+H19</f>
        <v>109986310</v>
      </c>
      <c r="I20" s="377">
        <f t="shared" si="6"/>
        <v>62946761</v>
      </c>
      <c r="J20" s="377">
        <f t="shared" ref="J20:K20" si="8">J15+J19</f>
        <v>108551843</v>
      </c>
      <c r="K20" s="377">
        <f t="shared" si="8"/>
        <v>144737941</v>
      </c>
      <c r="L20" s="377">
        <f t="shared" ref="L20" si="9">L15+L19</f>
        <v>140587336</v>
      </c>
    </row>
    <row r="21" spans="1:12" ht="18.75">
      <c r="A21" s="133" t="s">
        <v>308</v>
      </c>
      <c r="B21" s="18" t="s">
        <v>309</v>
      </c>
      <c r="C21" s="359"/>
      <c r="D21" s="360"/>
      <c r="E21" s="359"/>
      <c r="F21" s="521">
        <v>16661493</v>
      </c>
      <c r="G21" s="521">
        <v>16661493</v>
      </c>
      <c r="H21" s="521">
        <v>16857337</v>
      </c>
      <c r="I21" s="521">
        <v>8311695</v>
      </c>
      <c r="J21" s="521">
        <v>16134591</v>
      </c>
      <c r="K21" s="521">
        <v>18631516</v>
      </c>
      <c r="L21" s="521">
        <v>18049103</v>
      </c>
    </row>
    <row r="22" spans="1:12" ht="18.75">
      <c r="A22" s="133" t="s">
        <v>310</v>
      </c>
      <c r="B22" s="18" t="s">
        <v>311</v>
      </c>
      <c r="C22" s="359"/>
      <c r="D22" s="360"/>
      <c r="E22" s="359"/>
      <c r="F22" s="523"/>
      <c r="G22" s="523"/>
      <c r="H22" s="523"/>
      <c r="I22" s="523"/>
      <c r="J22" s="523"/>
      <c r="K22" s="523"/>
      <c r="L22" s="523"/>
    </row>
    <row r="23" spans="1:12" ht="18.75">
      <c r="A23" s="133" t="s">
        <v>312</v>
      </c>
      <c r="B23" s="18" t="s">
        <v>533</v>
      </c>
      <c r="C23" s="359"/>
      <c r="D23" s="360"/>
      <c r="E23" s="359"/>
      <c r="F23" s="521"/>
      <c r="G23" s="521"/>
      <c r="H23" s="521"/>
      <c r="I23" s="521"/>
      <c r="J23" s="521">
        <v>136967</v>
      </c>
      <c r="K23" s="521"/>
      <c r="L23" s="521"/>
    </row>
    <row r="24" spans="1:12" ht="18.75">
      <c r="A24" s="133" t="s">
        <v>314</v>
      </c>
      <c r="B24" s="18" t="s">
        <v>315</v>
      </c>
      <c r="C24" s="359"/>
      <c r="D24" s="360"/>
      <c r="E24" s="360"/>
      <c r="F24" s="523">
        <v>787500</v>
      </c>
      <c r="G24" s="523">
        <v>1188980</v>
      </c>
      <c r="H24" s="523"/>
      <c r="I24" s="523">
        <v>825074</v>
      </c>
      <c r="J24" s="523">
        <v>552188</v>
      </c>
      <c r="K24" s="523">
        <v>825074</v>
      </c>
      <c r="L24" s="523">
        <v>825074</v>
      </c>
    </row>
    <row r="25" spans="1:12" ht="18.75">
      <c r="A25" s="10" t="s">
        <v>15</v>
      </c>
      <c r="B25" s="367" t="s">
        <v>316</v>
      </c>
      <c r="C25" s="366">
        <f>SUM(C21:C24)</f>
        <v>0</v>
      </c>
      <c r="D25" s="365">
        <f>SUM(D21:D24)</f>
        <v>0</v>
      </c>
      <c r="E25" s="366">
        <f>SUM(E21:E24)</f>
        <v>0</v>
      </c>
      <c r="F25" s="377">
        <f>SUM(F21:F24)</f>
        <v>17448993</v>
      </c>
      <c r="G25" s="377">
        <f t="shared" ref="G25:I25" si="10">SUM(G21:G24)</f>
        <v>17850473</v>
      </c>
      <c r="H25" s="377">
        <f t="shared" ref="H25" si="11">SUM(H21:H24)</f>
        <v>16857337</v>
      </c>
      <c r="I25" s="377">
        <f t="shared" si="10"/>
        <v>9136769</v>
      </c>
      <c r="J25" s="377">
        <f t="shared" ref="J25:K25" si="12">SUM(J21:J24)</f>
        <v>16823746</v>
      </c>
      <c r="K25" s="377">
        <f t="shared" si="12"/>
        <v>19456590</v>
      </c>
      <c r="L25" s="377">
        <f t="shared" ref="L25" si="13">SUM(L21:L24)</f>
        <v>18874177</v>
      </c>
    </row>
    <row r="26" spans="1:12" ht="18.75">
      <c r="A26" s="133" t="s">
        <v>317</v>
      </c>
      <c r="B26" s="18" t="s">
        <v>318</v>
      </c>
      <c r="C26" s="359"/>
      <c r="D26" s="360"/>
      <c r="E26" s="359"/>
      <c r="F26" s="521"/>
      <c r="G26" s="521"/>
      <c r="H26" s="521"/>
      <c r="I26" s="521"/>
      <c r="J26" s="521"/>
      <c r="K26" s="521"/>
      <c r="L26" s="521"/>
    </row>
    <row r="27" spans="1:12" ht="18.75">
      <c r="A27" s="133" t="s">
        <v>319</v>
      </c>
      <c r="B27" s="18" t="s">
        <v>320</v>
      </c>
      <c r="C27" s="359"/>
      <c r="D27" s="360"/>
      <c r="E27" s="359"/>
      <c r="F27" s="521">
        <v>400000</v>
      </c>
      <c r="G27" s="521">
        <v>400000</v>
      </c>
      <c r="H27" s="521">
        <v>400000</v>
      </c>
      <c r="I27" s="521">
        <v>27322</v>
      </c>
      <c r="J27" s="521">
        <v>126845</v>
      </c>
      <c r="K27" s="521">
        <v>400000</v>
      </c>
      <c r="L27" s="521">
        <v>84067</v>
      </c>
    </row>
    <row r="28" spans="1:12" ht="15.75">
      <c r="A28" s="368" t="s">
        <v>321</v>
      </c>
      <c r="B28" s="142" t="s">
        <v>534</v>
      </c>
      <c r="C28" s="360">
        <f>SUM(C26:C27)</f>
        <v>0</v>
      </c>
      <c r="D28" s="359">
        <f>SUM(D26:D27)</f>
        <v>0</v>
      </c>
      <c r="E28" s="360">
        <f>SUM(E26:E27)</f>
        <v>0</v>
      </c>
      <c r="F28" s="363"/>
      <c r="G28" s="363"/>
      <c r="H28" s="363"/>
      <c r="I28" s="363"/>
      <c r="J28" s="363"/>
      <c r="K28" s="363"/>
      <c r="L28" s="363"/>
    </row>
    <row r="29" spans="1:12" ht="18.75">
      <c r="A29" s="133" t="s">
        <v>323</v>
      </c>
      <c r="B29" s="18" t="s">
        <v>324</v>
      </c>
      <c r="C29" s="359"/>
      <c r="D29" s="360"/>
      <c r="E29" s="359"/>
      <c r="F29" s="521"/>
      <c r="G29" s="521"/>
      <c r="H29" s="521"/>
      <c r="I29" s="521"/>
      <c r="J29" s="521"/>
      <c r="K29" s="521"/>
      <c r="L29" s="521"/>
    </row>
    <row r="30" spans="1:12" ht="18.75">
      <c r="A30" s="133" t="s">
        <v>325</v>
      </c>
      <c r="B30" s="18" t="s">
        <v>326</v>
      </c>
      <c r="C30" s="359"/>
      <c r="D30" s="360"/>
      <c r="E30" s="359"/>
      <c r="F30" s="521">
        <v>1500000</v>
      </c>
      <c r="G30" s="521">
        <v>1500000</v>
      </c>
      <c r="H30" s="521">
        <v>1500000</v>
      </c>
      <c r="I30" s="521">
        <v>1328822</v>
      </c>
      <c r="J30" s="521">
        <v>1766330</v>
      </c>
      <c r="K30" s="521">
        <v>1814961</v>
      </c>
      <c r="L30" s="521">
        <v>2094043</v>
      </c>
    </row>
    <row r="31" spans="1:12" ht="18.75">
      <c r="A31" s="133" t="s">
        <v>535</v>
      </c>
      <c r="B31" s="18" t="s">
        <v>536</v>
      </c>
      <c r="C31" s="359"/>
      <c r="D31" s="360"/>
      <c r="E31" s="359"/>
      <c r="F31" s="521"/>
      <c r="G31" s="521"/>
      <c r="H31" s="521"/>
      <c r="I31" s="521"/>
      <c r="J31" s="521"/>
      <c r="K31" s="521"/>
      <c r="L31" s="521"/>
    </row>
    <row r="32" spans="1:12" ht="18.75">
      <c r="A32" s="133" t="s">
        <v>329</v>
      </c>
      <c r="B32" s="18" t="s">
        <v>330</v>
      </c>
      <c r="C32" s="359"/>
      <c r="D32" s="360"/>
      <c r="E32" s="359"/>
      <c r="F32" s="521"/>
      <c r="G32" s="521"/>
      <c r="H32" s="521"/>
      <c r="I32" s="521"/>
      <c r="J32" s="521"/>
      <c r="K32" s="521"/>
      <c r="L32" s="521"/>
    </row>
    <row r="33" spans="1:12" ht="18.75">
      <c r="A33" s="133" t="s">
        <v>331</v>
      </c>
      <c r="B33" s="18" t="s">
        <v>332</v>
      </c>
      <c r="C33" s="359"/>
      <c r="D33" s="360"/>
      <c r="E33" s="359"/>
      <c r="F33" s="521"/>
      <c r="G33" s="521">
        <v>480000</v>
      </c>
      <c r="H33" s="521"/>
      <c r="I33" s="521">
        <v>480000</v>
      </c>
      <c r="J33" s="521"/>
      <c r="K33" s="521">
        <v>480000</v>
      </c>
      <c r="L33" s="521">
        <v>480000</v>
      </c>
    </row>
    <row r="34" spans="1:12" ht="18.75">
      <c r="A34" s="133" t="s">
        <v>333</v>
      </c>
      <c r="B34" s="18" t="s">
        <v>334</v>
      </c>
      <c r="C34" s="359"/>
      <c r="D34" s="360"/>
      <c r="E34" s="359"/>
      <c r="F34" s="521">
        <v>1500000</v>
      </c>
      <c r="G34" s="521">
        <v>1793533</v>
      </c>
      <c r="H34" s="521">
        <v>1500000</v>
      </c>
      <c r="I34" s="521">
        <v>351749</v>
      </c>
      <c r="J34" s="521"/>
      <c r="K34" s="521">
        <v>1793533</v>
      </c>
      <c r="L34" s="521">
        <v>351749</v>
      </c>
    </row>
    <row r="35" spans="1:12" ht="15.75">
      <c r="A35" s="133" t="s">
        <v>327</v>
      </c>
      <c r="B35" s="26" t="s">
        <v>335</v>
      </c>
      <c r="C35" s="360">
        <f>SUM(C29:C34)</f>
        <v>0</v>
      </c>
      <c r="D35" s="359">
        <f>SUM(D29:D34)</f>
        <v>0</v>
      </c>
      <c r="E35" s="360">
        <f>SUM(E29:E34)</f>
        <v>0</v>
      </c>
      <c r="F35" s="363"/>
      <c r="G35" s="363"/>
      <c r="H35" s="363"/>
      <c r="I35" s="363"/>
      <c r="J35" s="363"/>
      <c r="K35" s="363"/>
      <c r="L35" s="363"/>
    </row>
    <row r="36" spans="1:12" ht="18.75">
      <c r="A36" s="369" t="s">
        <v>336</v>
      </c>
      <c r="B36" s="67" t="s">
        <v>337</v>
      </c>
      <c r="C36" s="370">
        <f>SUM(C35,C28)</f>
        <v>0</v>
      </c>
      <c r="D36" s="371">
        <f>SUM(D35,D28)</f>
        <v>0</v>
      </c>
      <c r="E36" s="370">
        <f>SUM(E35,E28)</f>
        <v>0</v>
      </c>
      <c r="F36" s="522">
        <f>SUM(F26:F35)</f>
        <v>3400000</v>
      </c>
      <c r="G36" s="522">
        <f t="shared" ref="G36:I36" si="14">SUM(G26:G35)</f>
        <v>4173533</v>
      </c>
      <c r="H36" s="522">
        <f t="shared" ref="H36" si="15">SUM(H26:H35)</f>
        <v>3400000</v>
      </c>
      <c r="I36" s="522">
        <f t="shared" si="14"/>
        <v>2187893</v>
      </c>
      <c r="J36" s="522">
        <f t="shared" ref="J36:K36" si="16">SUM(J26:J35)</f>
        <v>1893175</v>
      </c>
      <c r="K36" s="522">
        <f t="shared" si="16"/>
        <v>4488494</v>
      </c>
      <c r="L36" s="522">
        <f t="shared" ref="L36" si="17">SUM(L26:L35)</f>
        <v>3009859</v>
      </c>
    </row>
    <row r="37" spans="1:12" ht="18.75">
      <c r="A37" s="133" t="s">
        <v>338</v>
      </c>
      <c r="B37" s="18" t="s">
        <v>339</v>
      </c>
      <c r="C37" s="359"/>
      <c r="D37" s="360"/>
      <c r="E37" s="359"/>
      <c r="F37" s="524"/>
      <c r="G37" s="524"/>
      <c r="H37" s="524">
        <v>36864</v>
      </c>
      <c r="I37" s="524"/>
      <c r="J37" s="524">
        <v>36864</v>
      </c>
      <c r="K37" s="524"/>
      <c r="L37" s="524"/>
    </row>
    <row r="38" spans="1:12" ht="18.75">
      <c r="A38" s="133" t="s">
        <v>340</v>
      </c>
      <c r="B38" s="18" t="s">
        <v>403</v>
      </c>
      <c r="C38" s="359"/>
      <c r="D38" s="360"/>
      <c r="E38" s="359"/>
      <c r="F38" s="524">
        <v>250000</v>
      </c>
      <c r="G38" s="524">
        <v>250000</v>
      </c>
      <c r="H38" s="524">
        <v>250000</v>
      </c>
      <c r="I38" s="524">
        <v>21885</v>
      </c>
      <c r="J38" s="524">
        <v>52635</v>
      </c>
      <c r="K38" s="524">
        <v>250000</v>
      </c>
      <c r="L38" s="524">
        <v>52524</v>
      </c>
    </row>
    <row r="39" spans="1:12" ht="18.75">
      <c r="A39" s="369" t="s">
        <v>344</v>
      </c>
      <c r="B39" s="372" t="s">
        <v>345</v>
      </c>
      <c r="C39" s="363">
        <f>SUM(C37:C38)</f>
        <v>0</v>
      </c>
      <c r="D39" s="363">
        <f>SUM(D37:D38)</f>
        <v>0</v>
      </c>
      <c r="E39" s="363">
        <f>SUM(E37:E38)</f>
        <v>0</v>
      </c>
      <c r="F39" s="522">
        <f>SUM(F37:F38)</f>
        <v>250000</v>
      </c>
      <c r="G39" s="522">
        <f t="shared" ref="G39:I39" si="18">SUM(G37:G38)</f>
        <v>250000</v>
      </c>
      <c r="H39" s="522">
        <f t="shared" ref="H39" si="19">SUM(H37:H38)</f>
        <v>286864</v>
      </c>
      <c r="I39" s="522">
        <f t="shared" si="18"/>
        <v>21885</v>
      </c>
      <c r="J39" s="522">
        <f t="shared" ref="J39:K39" si="20">SUM(J37:J38)</f>
        <v>89499</v>
      </c>
      <c r="K39" s="522">
        <f t="shared" si="20"/>
        <v>250000</v>
      </c>
      <c r="L39" s="522">
        <f t="shared" ref="L39" si="21">SUM(L37:L38)</f>
        <v>52524</v>
      </c>
    </row>
    <row r="40" spans="1:12" ht="18.75">
      <c r="A40" s="133" t="s">
        <v>346</v>
      </c>
      <c r="B40" s="18" t="s">
        <v>347</v>
      </c>
      <c r="C40" s="359"/>
      <c r="D40" s="360"/>
      <c r="E40" s="359"/>
      <c r="F40" s="524"/>
      <c r="G40" s="524"/>
      <c r="H40" s="524"/>
      <c r="I40" s="524"/>
      <c r="J40" s="524"/>
      <c r="K40" s="524"/>
      <c r="L40" s="524"/>
    </row>
    <row r="41" spans="1:12" ht="18.75">
      <c r="A41" s="133" t="s">
        <v>348</v>
      </c>
      <c r="B41" s="18" t="s">
        <v>349</v>
      </c>
      <c r="C41" s="359"/>
      <c r="D41" s="360"/>
      <c r="E41" s="359"/>
      <c r="F41" s="524"/>
      <c r="G41" s="524"/>
      <c r="H41" s="524"/>
      <c r="I41" s="524"/>
      <c r="J41" s="524"/>
      <c r="K41" s="524"/>
      <c r="L41" s="524"/>
    </row>
    <row r="42" spans="1:12" ht="18.75">
      <c r="A42" s="133" t="s">
        <v>350</v>
      </c>
      <c r="B42" s="18" t="s">
        <v>351</v>
      </c>
      <c r="C42" s="359"/>
      <c r="D42" s="360"/>
      <c r="E42" s="359"/>
      <c r="F42" s="524"/>
      <c r="G42" s="524"/>
      <c r="H42" s="524"/>
      <c r="I42" s="524"/>
      <c r="J42" s="524"/>
      <c r="K42" s="524"/>
      <c r="L42" s="524"/>
    </row>
    <row r="43" spans="1:12" ht="18.75">
      <c r="A43" s="133" t="s">
        <v>352</v>
      </c>
      <c r="B43" s="18" t="s">
        <v>353</v>
      </c>
      <c r="C43" s="359"/>
      <c r="D43" s="360"/>
      <c r="E43" s="359"/>
      <c r="F43" s="524">
        <v>1000000</v>
      </c>
      <c r="G43" s="524">
        <v>1000000</v>
      </c>
      <c r="H43" s="524">
        <v>1555000</v>
      </c>
      <c r="I43" s="524">
        <v>926156</v>
      </c>
      <c r="J43" s="524">
        <v>1554357</v>
      </c>
      <c r="K43" s="524">
        <v>1900000</v>
      </c>
      <c r="L43" s="524">
        <v>1862078</v>
      </c>
    </row>
    <row r="44" spans="1:12" ht="18.75">
      <c r="A44" s="133" t="s">
        <v>354</v>
      </c>
      <c r="B44" s="18" t="s">
        <v>355</v>
      </c>
      <c r="C44" s="359"/>
      <c r="D44" s="360"/>
      <c r="E44" s="359"/>
      <c r="F44" s="524"/>
      <c r="G44" s="524"/>
      <c r="H44" s="524"/>
      <c r="I44" s="524"/>
      <c r="J44" s="524"/>
      <c r="K44" s="524"/>
      <c r="L44" s="524"/>
    </row>
    <row r="45" spans="1:12" ht="18.75">
      <c r="A45" s="133" t="s">
        <v>356</v>
      </c>
      <c r="B45" s="18" t="s">
        <v>406</v>
      </c>
      <c r="C45" s="359"/>
      <c r="D45" s="360"/>
      <c r="E45" s="359"/>
      <c r="F45" s="524">
        <v>2000000</v>
      </c>
      <c r="G45" s="524">
        <v>2000000</v>
      </c>
      <c r="H45" s="524">
        <v>2000000</v>
      </c>
      <c r="I45" s="524">
        <v>924390</v>
      </c>
      <c r="J45" s="524">
        <v>1485908</v>
      </c>
      <c r="K45" s="524">
        <v>1915950</v>
      </c>
      <c r="L45" s="524">
        <v>1738196</v>
      </c>
    </row>
    <row r="46" spans="1:12" ht="18.75">
      <c r="A46" s="133" t="s">
        <v>358</v>
      </c>
      <c r="B46" s="18" t="s">
        <v>407</v>
      </c>
      <c r="C46" s="359"/>
      <c r="D46" s="360"/>
      <c r="E46" s="359"/>
      <c r="F46" s="524">
        <v>3500000</v>
      </c>
      <c r="G46" s="524">
        <v>3500000</v>
      </c>
      <c r="H46" s="524">
        <v>2908136</v>
      </c>
      <c r="I46" s="524">
        <v>1321823</v>
      </c>
      <c r="J46" s="524">
        <v>2367514</v>
      </c>
      <c r="K46" s="524">
        <v>2684050</v>
      </c>
      <c r="L46" s="524">
        <v>2297714</v>
      </c>
    </row>
    <row r="47" spans="1:12" ht="18.75">
      <c r="A47" s="369" t="s">
        <v>360</v>
      </c>
      <c r="B47" s="372" t="s">
        <v>361</v>
      </c>
      <c r="C47" s="362">
        <f>SUM(C40:C46)</f>
        <v>0</v>
      </c>
      <c r="D47" s="363">
        <f>SUM(D40:D46)</f>
        <v>0</v>
      </c>
      <c r="E47" s="362">
        <f>SUM(E40:E46)</f>
        <v>0</v>
      </c>
      <c r="F47" s="522">
        <f>SUM(F40:F46)</f>
        <v>6500000</v>
      </c>
      <c r="G47" s="522">
        <f t="shared" ref="G47:I47" si="22">SUM(G40:G46)</f>
        <v>6500000</v>
      </c>
      <c r="H47" s="522">
        <f t="shared" ref="H47" si="23">SUM(H40:H46)</f>
        <v>6463136</v>
      </c>
      <c r="I47" s="522">
        <f t="shared" si="22"/>
        <v>3172369</v>
      </c>
      <c r="J47" s="522">
        <f t="shared" ref="J47:K47" si="24">SUM(J40:J46)</f>
        <v>5407779</v>
      </c>
      <c r="K47" s="522">
        <f t="shared" si="24"/>
        <v>6500000</v>
      </c>
      <c r="L47" s="522">
        <f t="shared" ref="L47" si="25">SUM(L40:L46)</f>
        <v>5897988</v>
      </c>
    </row>
    <row r="48" spans="1:12" ht="18.75">
      <c r="A48" s="133" t="s">
        <v>362</v>
      </c>
      <c r="B48" s="18" t="s">
        <v>363</v>
      </c>
      <c r="C48" s="359"/>
      <c r="D48" s="360"/>
      <c r="E48" s="359"/>
      <c r="F48" s="524">
        <v>250000</v>
      </c>
      <c r="G48" s="524">
        <v>250000</v>
      </c>
      <c r="H48" s="524">
        <v>250000</v>
      </c>
      <c r="I48" s="524"/>
      <c r="J48" s="524">
        <v>122016</v>
      </c>
      <c r="K48" s="524">
        <v>250000</v>
      </c>
      <c r="L48" s="524">
        <v>203285</v>
      </c>
    </row>
    <row r="49" spans="1:12" ht="18.75">
      <c r="A49" s="133" t="s">
        <v>364</v>
      </c>
      <c r="B49" s="18" t="s">
        <v>365</v>
      </c>
      <c r="C49" s="359"/>
      <c r="D49" s="360"/>
      <c r="E49" s="359"/>
      <c r="F49" s="524"/>
      <c r="G49" s="524"/>
      <c r="H49" s="524"/>
      <c r="I49" s="524"/>
      <c r="J49" s="524"/>
      <c r="K49" s="524"/>
      <c r="L49" s="524"/>
    </row>
    <row r="50" spans="1:12" ht="18.75">
      <c r="A50" s="133" t="s">
        <v>366</v>
      </c>
      <c r="B50" s="18" t="s">
        <v>367</v>
      </c>
      <c r="C50" s="359"/>
      <c r="D50" s="360"/>
      <c r="E50" s="359"/>
      <c r="F50" s="524"/>
      <c r="G50" s="524"/>
      <c r="H50" s="524"/>
      <c r="I50" s="524"/>
      <c r="J50" s="524"/>
      <c r="K50" s="524"/>
      <c r="L50" s="524"/>
    </row>
    <row r="51" spans="1:12" ht="18.75">
      <c r="A51" s="369" t="s">
        <v>368</v>
      </c>
      <c r="B51" s="372" t="s">
        <v>369</v>
      </c>
      <c r="C51" s="362">
        <f>SUM(C48:C50)</f>
        <v>0</v>
      </c>
      <c r="D51" s="363">
        <f>SUM(D48:D50)</f>
        <v>0</v>
      </c>
      <c r="E51" s="362">
        <f>SUM(E48:E50)</f>
        <v>0</v>
      </c>
      <c r="F51" s="522">
        <f>SUM(F48:F50)</f>
        <v>250000</v>
      </c>
      <c r="G51" s="522">
        <f t="shared" ref="G51:I51" si="26">SUM(G48:G50)</f>
        <v>250000</v>
      </c>
      <c r="H51" s="522">
        <f t="shared" ref="H51" si="27">SUM(H48:H50)</f>
        <v>250000</v>
      </c>
      <c r="I51" s="522">
        <f t="shared" si="26"/>
        <v>0</v>
      </c>
      <c r="J51" s="522">
        <f t="shared" ref="J51:K51" si="28">SUM(J48:J50)</f>
        <v>122016</v>
      </c>
      <c r="K51" s="522">
        <f t="shared" si="28"/>
        <v>250000</v>
      </c>
      <c r="L51" s="522">
        <f t="shared" ref="L51" si="29">SUM(L48:L50)</f>
        <v>203285</v>
      </c>
    </row>
    <row r="52" spans="1:12" ht="18.75">
      <c r="A52" s="133" t="s">
        <v>370</v>
      </c>
      <c r="B52" s="18" t="s">
        <v>371</v>
      </c>
      <c r="C52" s="359"/>
      <c r="D52" s="360"/>
      <c r="E52" s="359"/>
      <c r="F52" s="524">
        <v>2740500</v>
      </c>
      <c r="G52" s="524">
        <v>2740500</v>
      </c>
      <c r="H52" s="524">
        <v>2740500</v>
      </c>
      <c r="I52" s="524">
        <v>841605</v>
      </c>
      <c r="J52" s="524">
        <v>1156795</v>
      </c>
      <c r="K52" s="524">
        <v>2825539</v>
      </c>
      <c r="L52" s="524">
        <v>1501927</v>
      </c>
    </row>
    <row r="53" spans="1:12" ht="18.75">
      <c r="A53" s="133" t="s">
        <v>372</v>
      </c>
      <c r="B53" s="18" t="s">
        <v>373</v>
      </c>
      <c r="C53" s="359"/>
      <c r="D53" s="360"/>
      <c r="E53" s="359"/>
      <c r="F53" s="524"/>
      <c r="G53" s="524"/>
      <c r="H53" s="524"/>
      <c r="I53" s="524"/>
      <c r="J53" s="524"/>
      <c r="K53" s="524"/>
      <c r="L53" s="524"/>
    </row>
    <row r="54" spans="1:12" ht="18.75">
      <c r="A54" s="133" t="s">
        <v>374</v>
      </c>
      <c r="B54" s="18" t="s">
        <v>375</v>
      </c>
      <c r="C54" s="359"/>
      <c r="D54" s="360"/>
      <c r="E54" s="359"/>
      <c r="F54" s="524"/>
      <c r="G54" s="524"/>
      <c r="H54" s="524"/>
      <c r="I54" s="524"/>
      <c r="J54" s="524"/>
      <c r="K54" s="524"/>
      <c r="L54" s="524"/>
    </row>
    <row r="55" spans="1:12" ht="18.75">
      <c r="A55" s="133" t="s">
        <v>376</v>
      </c>
      <c r="B55" s="18" t="s">
        <v>377</v>
      </c>
      <c r="C55" s="359"/>
      <c r="D55" s="360"/>
      <c r="E55" s="359"/>
      <c r="F55" s="524"/>
      <c r="G55" s="524"/>
      <c r="H55" s="524"/>
      <c r="I55" s="524"/>
      <c r="J55" s="524"/>
      <c r="K55" s="524"/>
      <c r="L55" s="524"/>
    </row>
    <row r="56" spans="1:12" ht="18.75">
      <c r="A56" s="133" t="s">
        <v>378</v>
      </c>
      <c r="B56" s="18" t="s">
        <v>379</v>
      </c>
      <c r="C56" s="359"/>
      <c r="D56" s="360"/>
      <c r="E56" s="359"/>
      <c r="F56" s="525">
        <v>10000</v>
      </c>
      <c r="G56" s="525">
        <v>390000</v>
      </c>
      <c r="H56" s="525">
        <v>10000</v>
      </c>
      <c r="I56" s="525">
        <v>377642</v>
      </c>
      <c r="J56" s="525">
        <v>2031</v>
      </c>
      <c r="K56" s="525">
        <v>390000</v>
      </c>
      <c r="L56" s="525">
        <v>379296</v>
      </c>
    </row>
    <row r="57" spans="1:12" ht="18.75">
      <c r="A57" s="373" t="s">
        <v>380</v>
      </c>
      <c r="B57" s="374" t="s">
        <v>381</v>
      </c>
      <c r="C57" s="375">
        <f>SUM(C52:C56)</f>
        <v>0</v>
      </c>
      <c r="D57" s="376">
        <f>SUM(D52:D56)</f>
        <v>0</v>
      </c>
      <c r="E57" s="376">
        <f>SUM(E52:E56)</f>
        <v>0</v>
      </c>
      <c r="F57" s="526">
        <f>SUM(F52:F56)</f>
        <v>2750500</v>
      </c>
      <c r="G57" s="526">
        <f t="shared" ref="G57:I57" si="30">SUM(G52:G56)</f>
        <v>3130500</v>
      </c>
      <c r="H57" s="526">
        <f t="shared" ref="H57" si="31">SUM(H52:H56)</f>
        <v>2750500</v>
      </c>
      <c r="I57" s="526">
        <f t="shared" si="30"/>
        <v>1219247</v>
      </c>
      <c r="J57" s="526">
        <f t="shared" ref="J57:K57" si="32">SUM(J52:J56)</f>
        <v>1158826</v>
      </c>
      <c r="K57" s="526">
        <f t="shared" si="32"/>
        <v>3215539</v>
      </c>
      <c r="L57" s="526">
        <f t="shared" ref="L57" si="33">SUM(L52:L56)</f>
        <v>1881223</v>
      </c>
    </row>
    <row r="58" spans="1:12" ht="18.75">
      <c r="A58" s="39" t="s">
        <v>19</v>
      </c>
      <c r="B58" s="134" t="s">
        <v>382</v>
      </c>
      <c r="C58" s="365">
        <f>SUM(C36,C39,C47,C51,C57)</f>
        <v>0</v>
      </c>
      <c r="D58" s="366">
        <f>SUM(D36,D39,D47,D51,D57)</f>
        <v>0</v>
      </c>
      <c r="E58" s="365">
        <f>SUM(E36,E39,E47,E51,E57)</f>
        <v>0</v>
      </c>
      <c r="F58" s="377">
        <f>F36+F39+F47+F51+F57</f>
        <v>13150500</v>
      </c>
      <c r="G58" s="377">
        <f t="shared" ref="G58:I58" si="34">G36+G39+G47+G51+G57</f>
        <v>14304033</v>
      </c>
      <c r="H58" s="377">
        <f t="shared" ref="H58" si="35">H36+H39+H47+H51+H57</f>
        <v>13150500</v>
      </c>
      <c r="I58" s="377">
        <f t="shared" si="34"/>
        <v>6601394</v>
      </c>
      <c r="J58" s="377">
        <f t="shared" ref="J58:K58" si="36">J36+J39+J47+J51+J57</f>
        <v>8671295</v>
      </c>
      <c r="K58" s="377">
        <f t="shared" si="36"/>
        <v>14704033</v>
      </c>
      <c r="L58" s="377">
        <f t="shared" ref="L58" si="37">L36+L39+L47+L51+L57</f>
        <v>11044879</v>
      </c>
    </row>
    <row r="59" spans="1:12" ht="18.75">
      <c r="A59" s="378" t="s">
        <v>23</v>
      </c>
      <c r="B59" s="134" t="s">
        <v>383</v>
      </c>
      <c r="C59" s="365"/>
      <c r="D59" s="365"/>
      <c r="E59" s="365"/>
      <c r="F59" s="377"/>
      <c r="G59" s="377"/>
      <c r="H59" s="377"/>
      <c r="I59" s="377"/>
      <c r="J59" s="377"/>
      <c r="K59" s="377"/>
      <c r="L59" s="377"/>
    </row>
    <row r="60" spans="1:12" ht="18.75">
      <c r="A60" s="75" t="s">
        <v>27</v>
      </c>
      <c r="B60" s="156" t="s">
        <v>28</v>
      </c>
      <c r="C60" s="345"/>
      <c r="D60" s="345"/>
      <c r="E60" s="345"/>
      <c r="F60" s="524"/>
      <c r="G60" s="524"/>
      <c r="H60" s="524"/>
      <c r="I60" s="524"/>
      <c r="J60" s="524"/>
      <c r="K60" s="524"/>
      <c r="L60" s="524"/>
    </row>
    <row r="61" spans="1:12" ht="18.75">
      <c r="A61" s="75" t="s">
        <v>31</v>
      </c>
      <c r="B61" s="156" t="s">
        <v>384</v>
      </c>
      <c r="C61" s="345"/>
      <c r="D61" s="345"/>
      <c r="E61" s="345"/>
      <c r="F61" s="524"/>
      <c r="G61" s="524"/>
      <c r="H61" s="524"/>
      <c r="I61" s="524"/>
      <c r="J61" s="524"/>
      <c r="K61" s="524"/>
      <c r="L61" s="524"/>
    </row>
    <row r="62" spans="1:12" ht="18.75">
      <c r="A62" s="75" t="s">
        <v>35</v>
      </c>
      <c r="B62" s="156" t="s">
        <v>36</v>
      </c>
      <c r="C62" s="345"/>
      <c r="D62" s="345"/>
      <c r="E62" s="345"/>
      <c r="F62" s="524"/>
      <c r="G62" s="524"/>
      <c r="H62" s="524"/>
      <c r="I62" s="524"/>
      <c r="J62" s="524"/>
      <c r="K62" s="524"/>
      <c r="L62" s="524"/>
    </row>
    <row r="63" spans="1:12" ht="18.75">
      <c r="A63" s="75" t="s">
        <v>66</v>
      </c>
      <c r="B63" s="156" t="s">
        <v>385</v>
      </c>
      <c r="C63" s="345"/>
      <c r="D63" s="345"/>
      <c r="E63" s="345"/>
      <c r="F63" s="524"/>
      <c r="G63" s="524"/>
      <c r="H63" s="524"/>
      <c r="I63" s="524"/>
      <c r="J63" s="524"/>
      <c r="K63" s="524"/>
      <c r="L63" s="524"/>
    </row>
    <row r="64" spans="1:12" ht="18.75">
      <c r="A64" s="39" t="s">
        <v>39</v>
      </c>
      <c r="B64" s="134" t="s">
        <v>247</v>
      </c>
      <c r="C64" s="365">
        <f>SUM(C60:C63)</f>
        <v>0</v>
      </c>
      <c r="D64" s="365">
        <f>SUM(D60:D63)</f>
        <v>0</v>
      </c>
      <c r="E64" s="365">
        <f>SUM(E60:E63)</f>
        <v>0</v>
      </c>
      <c r="F64" s="377">
        <f>SUM(F60:F63)</f>
        <v>0</v>
      </c>
      <c r="G64" s="377">
        <f t="shared" ref="G64:I64" si="38">SUM(G60:G63)</f>
        <v>0</v>
      </c>
      <c r="H64" s="377">
        <f t="shared" ref="H64" si="39">SUM(H60:H63)</f>
        <v>0</v>
      </c>
      <c r="I64" s="377">
        <f t="shared" si="38"/>
        <v>0</v>
      </c>
      <c r="J64" s="377">
        <f t="shared" ref="J64:K64" si="40">SUM(J60:J63)</f>
        <v>0</v>
      </c>
      <c r="K64" s="377">
        <f t="shared" si="40"/>
        <v>0</v>
      </c>
      <c r="L64" s="377">
        <f t="shared" ref="L64" si="41">SUM(L60:L63)</f>
        <v>0</v>
      </c>
    </row>
    <row r="65" spans="1:12" ht="18.75">
      <c r="A65" s="39" t="s">
        <v>43</v>
      </c>
      <c r="B65" s="134" t="s">
        <v>386</v>
      </c>
      <c r="C65" s="365"/>
      <c r="D65" s="365"/>
      <c r="E65" s="365"/>
      <c r="F65" s="377"/>
      <c r="G65" s="377"/>
      <c r="H65" s="377"/>
      <c r="I65" s="377"/>
      <c r="J65" s="377"/>
      <c r="K65" s="377"/>
      <c r="L65" s="377"/>
    </row>
    <row r="66" spans="1:12" ht="18.75">
      <c r="A66" s="39" t="s">
        <v>47</v>
      </c>
      <c r="B66" s="134" t="s">
        <v>387</v>
      </c>
      <c r="C66" s="365"/>
      <c r="D66" s="365"/>
      <c r="E66" s="365"/>
      <c r="F66" s="377"/>
      <c r="G66" s="377"/>
      <c r="H66" s="377"/>
      <c r="I66" s="377"/>
      <c r="J66" s="377"/>
      <c r="K66" s="377"/>
      <c r="L66" s="377"/>
    </row>
    <row r="67" spans="1:12" ht="15">
      <c r="A67" s="27" t="s">
        <v>51</v>
      </c>
      <c r="B67" s="156" t="s">
        <v>52</v>
      </c>
      <c r="C67" s="360"/>
      <c r="D67" s="360"/>
      <c r="E67" s="360"/>
      <c r="F67" s="527"/>
      <c r="G67" s="527"/>
      <c r="H67" s="527"/>
      <c r="I67" s="527"/>
      <c r="J67" s="527"/>
      <c r="K67" s="527"/>
      <c r="L67" s="527"/>
    </row>
    <row r="68" spans="1:12" ht="15">
      <c r="A68" s="27" t="s">
        <v>54</v>
      </c>
      <c r="B68" s="156" t="s">
        <v>55</v>
      </c>
      <c r="C68" s="360"/>
      <c r="D68" s="360"/>
      <c r="E68" s="360"/>
      <c r="F68" s="527"/>
      <c r="G68" s="527"/>
      <c r="H68" s="527"/>
      <c r="I68" s="527"/>
      <c r="J68" s="527"/>
      <c r="K68" s="527"/>
      <c r="L68" s="527"/>
    </row>
    <row r="69" spans="1:12" ht="15">
      <c r="A69" s="27" t="s">
        <v>58</v>
      </c>
      <c r="B69" s="156" t="s">
        <v>59</v>
      </c>
      <c r="C69" s="360"/>
      <c r="D69" s="360"/>
      <c r="E69" s="360"/>
      <c r="F69" s="527"/>
      <c r="G69" s="527"/>
      <c r="H69" s="527"/>
      <c r="I69" s="527"/>
      <c r="J69" s="527"/>
      <c r="K69" s="527"/>
      <c r="L69" s="527"/>
    </row>
    <row r="70" spans="1:12" ht="18.75">
      <c r="A70" s="39" t="s">
        <v>62</v>
      </c>
      <c r="B70" s="134" t="s">
        <v>388</v>
      </c>
      <c r="C70" s="365">
        <f>SUM(C67:C69)</f>
        <v>0</v>
      </c>
      <c r="D70" s="365">
        <f>SUM(D67:D69)</f>
        <v>0</v>
      </c>
      <c r="E70" s="365">
        <f>SUM(E67:E69)</f>
        <v>0</v>
      </c>
      <c r="F70" s="377">
        <f>SUM(F67:F69)</f>
        <v>0</v>
      </c>
      <c r="G70" s="377">
        <f t="shared" ref="G70:I70" si="42">SUM(G67:G69)</f>
        <v>0</v>
      </c>
      <c r="H70" s="377">
        <f t="shared" ref="H70" si="43">SUM(H67:H69)</f>
        <v>0</v>
      </c>
      <c r="I70" s="377">
        <f t="shared" si="42"/>
        <v>0</v>
      </c>
      <c r="J70" s="377">
        <f t="shared" ref="J70:K70" si="44">SUM(J67:J69)</f>
        <v>0</v>
      </c>
      <c r="K70" s="377">
        <f t="shared" si="44"/>
        <v>0</v>
      </c>
      <c r="L70" s="377">
        <f t="shared" ref="L70" si="45">SUM(L67:L69)</f>
        <v>0</v>
      </c>
    </row>
    <row r="71" spans="1:12" ht="18.75">
      <c r="A71" s="379"/>
      <c r="B71" s="146" t="s">
        <v>389</v>
      </c>
      <c r="C71" s="380">
        <f>SUM(C20,C25,C58,C59,C64,C65,C66,C70)</f>
        <v>0</v>
      </c>
      <c r="D71" s="380">
        <f>SUM(D20,D25,D58,D59,D64,D65,D66,D70)</f>
        <v>0</v>
      </c>
      <c r="E71" s="380">
        <f>SUM(E20,E25,E58,E59,E64,E65,E66,E70)</f>
        <v>0</v>
      </c>
      <c r="F71" s="528">
        <f>F20+F25+F58+F59+F64+F65+F66+F70</f>
        <v>159765340</v>
      </c>
      <c r="G71" s="528">
        <f>G20+G25+G58+G59+G64+G65+G66+G70</f>
        <v>164100353</v>
      </c>
      <c r="H71" s="528">
        <f>H20+H25+H58+H59+H64+H65+H66+H70</f>
        <v>139994147</v>
      </c>
      <c r="I71" s="528">
        <f t="shared" ref="I71:J71" si="46">I20+I25+I58+I59+I64+I65+I66+I70</f>
        <v>78684924</v>
      </c>
      <c r="J71" s="528">
        <f t="shared" si="46"/>
        <v>134046884</v>
      </c>
      <c r="K71" s="528">
        <f>K20+K25+K58+K59+K64+K65+K66+K70</f>
        <v>178898564</v>
      </c>
      <c r="L71" s="528">
        <f t="shared" ref="L71" si="47">L20+L25+L58+L59+L64+L65+L66+L70</f>
        <v>170506392</v>
      </c>
    </row>
    <row r="72" spans="1:12" ht="18.75">
      <c r="A72" s="27" t="s">
        <v>84</v>
      </c>
      <c r="B72" s="165" t="s">
        <v>85</v>
      </c>
      <c r="C72" s="381"/>
      <c r="D72" s="382"/>
      <c r="E72" s="383"/>
      <c r="F72" s="526"/>
      <c r="G72" s="526"/>
      <c r="H72" s="526"/>
      <c r="I72" s="526"/>
      <c r="J72" s="526"/>
      <c r="K72" s="526"/>
      <c r="L72" s="526"/>
    </row>
    <row r="73" spans="1:12" ht="18.75">
      <c r="A73" s="27"/>
      <c r="B73" s="165"/>
      <c r="C73" s="381"/>
      <c r="D73" s="381"/>
      <c r="E73" s="381"/>
      <c r="F73" s="529"/>
      <c r="G73" s="529"/>
      <c r="H73" s="529"/>
      <c r="I73" s="529"/>
      <c r="J73" s="529"/>
      <c r="K73" s="529"/>
      <c r="L73" s="529"/>
    </row>
    <row r="74" spans="1:12" ht="18.75">
      <c r="A74" s="27" t="s">
        <v>94</v>
      </c>
      <c r="B74" s="165" t="s">
        <v>95</v>
      </c>
      <c r="C74" s="381"/>
      <c r="D74" s="382"/>
      <c r="E74" s="383"/>
      <c r="F74" s="526"/>
      <c r="G74" s="526"/>
      <c r="H74" s="526"/>
      <c r="I74" s="526"/>
      <c r="J74" s="526"/>
      <c r="K74" s="526"/>
      <c r="L74" s="526"/>
    </row>
    <row r="75" spans="1:12" ht="18.75">
      <c r="A75" s="384"/>
      <c r="B75" s="385" t="s">
        <v>390</v>
      </c>
      <c r="C75" s="386">
        <f>SUM(C71:C74)</f>
        <v>0</v>
      </c>
      <c r="D75" s="386">
        <f>SUM(D71:D74)</f>
        <v>0</v>
      </c>
      <c r="E75" s="386">
        <f>SUM(E71:E74)</f>
        <v>0</v>
      </c>
      <c r="F75" s="530">
        <f>SUM(F71:F74)</f>
        <v>159765340</v>
      </c>
      <c r="G75" s="530">
        <f t="shared" ref="G75:I75" si="48">SUM(G71:G74)</f>
        <v>164100353</v>
      </c>
      <c r="H75" s="530">
        <f t="shared" ref="H75" si="49">SUM(H71:H74)</f>
        <v>139994147</v>
      </c>
      <c r="I75" s="530">
        <f t="shared" si="48"/>
        <v>78684924</v>
      </c>
      <c r="J75" s="530">
        <f t="shared" ref="J75:K75" si="50">SUM(J71:J74)</f>
        <v>134046884</v>
      </c>
      <c r="K75" s="530">
        <f t="shared" si="50"/>
        <v>178898564</v>
      </c>
      <c r="L75" s="530">
        <f t="shared" ref="L75" si="51">SUM(L71:L74)</f>
        <v>170506392</v>
      </c>
    </row>
    <row r="76" spans="1:12" ht="18.75">
      <c r="A76" s="387"/>
      <c r="B76" s="388"/>
      <c r="C76" s="348"/>
      <c r="D76" s="348"/>
      <c r="E76" s="348"/>
      <c r="F76" s="531"/>
      <c r="G76" s="531"/>
      <c r="H76" s="531"/>
      <c r="I76" s="531"/>
      <c r="J76" s="531"/>
      <c r="K76" s="531"/>
      <c r="L76" s="531"/>
    </row>
    <row r="77" spans="1:12" ht="18.75">
      <c r="A77" s="124" t="s">
        <v>133</v>
      </c>
      <c r="B77" s="6" t="s">
        <v>134</v>
      </c>
      <c r="C77" s="359"/>
      <c r="D77" s="360"/>
      <c r="E77" s="359"/>
      <c r="F77" s="524"/>
      <c r="G77" s="524"/>
      <c r="H77" s="524"/>
      <c r="I77" s="524"/>
      <c r="J77" s="524"/>
      <c r="K77" s="524"/>
      <c r="L77" s="524"/>
    </row>
    <row r="78" spans="1:12" ht="18.75">
      <c r="A78" s="124" t="s">
        <v>135</v>
      </c>
      <c r="B78" s="18" t="s">
        <v>136</v>
      </c>
      <c r="C78" s="359"/>
      <c r="D78" s="360"/>
      <c r="E78" s="359"/>
      <c r="F78" s="524"/>
      <c r="G78" s="524"/>
      <c r="H78" s="524"/>
      <c r="I78" s="524"/>
      <c r="J78" s="524"/>
      <c r="K78" s="524"/>
      <c r="L78" s="524"/>
    </row>
    <row r="79" spans="1:12" ht="18.75">
      <c r="A79" s="124" t="s">
        <v>137</v>
      </c>
      <c r="B79" s="18" t="s">
        <v>138</v>
      </c>
      <c r="C79" s="359"/>
      <c r="D79" s="360"/>
      <c r="E79" s="359"/>
      <c r="F79" s="524"/>
      <c r="G79" s="524"/>
      <c r="H79" s="524"/>
      <c r="I79" s="524"/>
      <c r="J79" s="524"/>
      <c r="K79" s="524"/>
      <c r="L79" s="524"/>
    </row>
    <row r="80" spans="1:12" ht="18.75">
      <c r="A80" s="124" t="s">
        <v>139</v>
      </c>
      <c r="B80" s="18" t="s">
        <v>140</v>
      </c>
      <c r="C80" s="359"/>
      <c r="D80" s="360"/>
      <c r="E80" s="359"/>
      <c r="F80" s="524"/>
      <c r="G80" s="524"/>
      <c r="H80" s="524"/>
      <c r="I80" s="524"/>
      <c r="J80" s="524"/>
      <c r="K80" s="524"/>
      <c r="L80" s="524"/>
    </row>
    <row r="81" spans="1:12" ht="18.75">
      <c r="A81" s="124" t="s">
        <v>141</v>
      </c>
      <c r="B81" s="18" t="s">
        <v>142</v>
      </c>
      <c r="C81" s="359"/>
      <c r="D81" s="360"/>
      <c r="E81" s="359"/>
      <c r="F81" s="524"/>
      <c r="G81" s="524"/>
      <c r="H81" s="524"/>
      <c r="I81" s="524"/>
      <c r="J81" s="524"/>
      <c r="K81" s="524"/>
      <c r="L81" s="524"/>
    </row>
    <row r="82" spans="1:12" ht="18.75">
      <c r="A82" s="124" t="s">
        <v>143</v>
      </c>
      <c r="B82" s="18" t="s">
        <v>144</v>
      </c>
      <c r="C82" s="359"/>
      <c r="D82" s="360"/>
      <c r="E82" s="359"/>
      <c r="F82" s="524"/>
      <c r="G82" s="524"/>
      <c r="H82" s="524"/>
      <c r="I82" s="524"/>
      <c r="J82" s="524"/>
      <c r="K82" s="524"/>
      <c r="L82" s="524"/>
    </row>
    <row r="83" spans="1:12" ht="18.75">
      <c r="A83" s="62" t="s">
        <v>9</v>
      </c>
      <c r="B83" s="67" t="s">
        <v>10</v>
      </c>
      <c r="C83" s="362">
        <f>SUM(C77:C82)</f>
        <v>0</v>
      </c>
      <c r="D83" s="363">
        <f>SUM(D77:D82)</f>
        <v>0</v>
      </c>
      <c r="E83" s="362">
        <f>SUM(E77:E82)</f>
        <v>0</v>
      </c>
      <c r="F83" s="522">
        <f>SUM(F77:F82)</f>
        <v>0</v>
      </c>
      <c r="G83" s="522">
        <f t="shared" ref="G83:I83" si="52">SUM(G77:G82)</f>
        <v>0</v>
      </c>
      <c r="H83" s="522">
        <f t="shared" ref="H83" si="53">SUM(H77:H82)</f>
        <v>0</v>
      </c>
      <c r="I83" s="522">
        <f t="shared" si="52"/>
        <v>0</v>
      </c>
      <c r="J83" s="522">
        <f t="shared" ref="J83:K83" si="54">SUM(J77:J82)</f>
        <v>0</v>
      </c>
      <c r="K83" s="522">
        <f t="shared" si="54"/>
        <v>0</v>
      </c>
      <c r="L83" s="522">
        <f t="shared" ref="L83" si="55">SUM(L77:L82)</f>
        <v>0</v>
      </c>
    </row>
    <row r="84" spans="1:12" ht="15.75">
      <c r="A84" s="133"/>
      <c r="B84" s="18"/>
      <c r="C84" s="359"/>
      <c r="D84" s="360"/>
      <c r="E84" s="359"/>
      <c r="F84" s="404"/>
      <c r="G84" s="404"/>
      <c r="H84" s="404"/>
      <c r="I84" s="404"/>
      <c r="J84" s="404"/>
      <c r="K84" s="404"/>
      <c r="L84" s="404"/>
    </row>
    <row r="85" spans="1:12" ht="15.75">
      <c r="A85" s="133"/>
      <c r="B85" s="18"/>
      <c r="C85" s="359"/>
      <c r="D85" s="359"/>
      <c r="E85" s="359"/>
      <c r="F85" s="404"/>
      <c r="G85" s="404"/>
      <c r="H85" s="404"/>
      <c r="I85" s="404"/>
      <c r="J85" s="404"/>
      <c r="K85" s="404"/>
      <c r="L85" s="404"/>
    </row>
    <row r="86" spans="1:12" ht="15.75">
      <c r="A86" s="62" t="s">
        <v>13</v>
      </c>
      <c r="B86" s="67" t="s">
        <v>147</v>
      </c>
      <c r="C86" s="371">
        <f>SUM(C84:C85)</f>
        <v>0</v>
      </c>
      <c r="D86" s="370">
        <f>SUM(D84:D85)</f>
        <v>0</v>
      </c>
      <c r="E86" s="371">
        <f>SUM(E84:E85)</f>
        <v>0</v>
      </c>
      <c r="F86" s="370">
        <f>SUM(F84:F85)</f>
        <v>0</v>
      </c>
      <c r="G86" s="370">
        <v>4335013</v>
      </c>
      <c r="H86" s="370">
        <f t="shared" ref="H86" si="56">SUM(H84:H85)</f>
        <v>0</v>
      </c>
      <c r="I86" s="370">
        <v>10460700</v>
      </c>
      <c r="J86" s="370">
        <f t="shared" ref="J86" si="57">SUM(J84:J85)</f>
        <v>0</v>
      </c>
      <c r="K86" s="370">
        <v>9620011</v>
      </c>
      <c r="L86" s="370">
        <v>11109728</v>
      </c>
    </row>
    <row r="87" spans="1:12" ht="18.75">
      <c r="A87" s="39" t="s">
        <v>17</v>
      </c>
      <c r="B87" s="134" t="s">
        <v>148</v>
      </c>
      <c r="C87" s="365">
        <f>SUM(C86,C83)</f>
        <v>0</v>
      </c>
      <c r="D87" s="365">
        <f>SUM(D86,D83)</f>
        <v>0</v>
      </c>
      <c r="E87" s="365">
        <f>SUM(E86,E83)</f>
        <v>0</v>
      </c>
      <c r="F87" s="377">
        <f>SUM(F83,F86)</f>
        <v>0</v>
      </c>
      <c r="G87" s="377">
        <f t="shared" ref="G87:I87" si="58">SUM(G83,G86)</f>
        <v>4335013</v>
      </c>
      <c r="H87" s="377">
        <f t="shared" ref="H87" si="59">SUM(H83,H86)</f>
        <v>0</v>
      </c>
      <c r="I87" s="377">
        <f t="shared" si="58"/>
        <v>10460700</v>
      </c>
      <c r="J87" s="377">
        <f t="shared" ref="J87:K87" si="60">SUM(J83,J86)</f>
        <v>0</v>
      </c>
      <c r="K87" s="377">
        <f t="shared" si="60"/>
        <v>9620011</v>
      </c>
      <c r="L87" s="377">
        <f t="shared" ref="L87" si="61">SUM(L83,L86)</f>
        <v>11109728</v>
      </c>
    </row>
    <row r="88" spans="1:12" ht="15.75">
      <c r="A88" s="62" t="s">
        <v>21</v>
      </c>
      <c r="B88" s="67" t="s">
        <v>150</v>
      </c>
      <c r="C88" s="370"/>
      <c r="D88" s="370"/>
      <c r="E88" s="370"/>
      <c r="F88" s="370"/>
      <c r="G88" s="370"/>
      <c r="H88" s="370"/>
      <c r="I88" s="370"/>
      <c r="J88" s="370"/>
      <c r="K88" s="370"/>
      <c r="L88" s="370"/>
    </row>
    <row r="89" spans="1:12" ht="18.75">
      <c r="A89" s="133"/>
      <c r="B89" s="18"/>
      <c r="C89" s="359"/>
      <c r="D89" s="360"/>
      <c r="E89" s="359"/>
      <c r="F89" s="524"/>
      <c r="G89" s="524"/>
      <c r="H89" s="524"/>
      <c r="I89" s="524"/>
      <c r="J89" s="524"/>
      <c r="K89" s="524"/>
      <c r="L89" s="524"/>
    </row>
    <row r="90" spans="1:12" ht="15.75">
      <c r="A90" s="133"/>
      <c r="B90" s="18"/>
      <c r="C90" s="359"/>
      <c r="D90" s="359"/>
      <c r="E90" s="359"/>
      <c r="F90" s="404"/>
      <c r="G90" s="404"/>
      <c r="H90" s="404"/>
      <c r="I90" s="404"/>
      <c r="J90" s="404"/>
      <c r="K90" s="404"/>
      <c r="L90" s="404"/>
    </row>
    <row r="91" spans="1:12" ht="15.75">
      <c r="A91" s="62" t="s">
        <v>25</v>
      </c>
      <c r="B91" s="67" t="s">
        <v>152</v>
      </c>
      <c r="C91" s="371">
        <f>SUM(C89:C90)</f>
        <v>0</v>
      </c>
      <c r="D91" s="370">
        <f>SUM(D89:D90)</f>
        <v>0</v>
      </c>
      <c r="E91" s="370">
        <f>SUM(E89:E90)</f>
        <v>0</v>
      </c>
      <c r="F91" s="370">
        <f>SUM(F89:F90)</f>
        <v>0</v>
      </c>
      <c r="G91" s="370">
        <f t="shared" ref="G91:I91" si="62">SUM(G89:G90)</f>
        <v>0</v>
      </c>
      <c r="H91" s="370">
        <f t="shared" ref="H91" si="63">SUM(H89:H90)</f>
        <v>0</v>
      </c>
      <c r="I91" s="370">
        <f t="shared" si="62"/>
        <v>0</v>
      </c>
      <c r="J91" s="370">
        <f t="shared" ref="J91:K91" si="64">SUM(J89:J90)</f>
        <v>0</v>
      </c>
      <c r="K91" s="370">
        <f t="shared" si="64"/>
        <v>0</v>
      </c>
      <c r="L91" s="370">
        <f t="shared" ref="L91" si="65">SUM(L89:L90)</f>
        <v>0</v>
      </c>
    </row>
    <row r="92" spans="1:12" ht="18.75">
      <c r="A92" s="39" t="s">
        <v>29</v>
      </c>
      <c r="B92" s="134" t="s">
        <v>153</v>
      </c>
      <c r="C92" s="365">
        <f>SUM(C88,C91)</f>
        <v>0</v>
      </c>
      <c r="D92" s="366">
        <f>SUM(D88,D91)</f>
        <v>0</v>
      </c>
      <c r="E92" s="365">
        <f>SUM(E88,E91)</f>
        <v>0</v>
      </c>
      <c r="F92" s="377">
        <f>SUM(F88,F91)</f>
        <v>0</v>
      </c>
      <c r="G92" s="377">
        <f t="shared" ref="G92:I92" si="66">SUM(G88,G91)</f>
        <v>0</v>
      </c>
      <c r="H92" s="377">
        <f t="shared" ref="H92" si="67">SUM(H88,H91)</f>
        <v>0</v>
      </c>
      <c r="I92" s="377">
        <f t="shared" si="66"/>
        <v>0</v>
      </c>
      <c r="J92" s="377">
        <f t="shared" ref="J92:K92" si="68">SUM(J88,J91)</f>
        <v>0</v>
      </c>
      <c r="K92" s="377">
        <f t="shared" si="68"/>
        <v>0</v>
      </c>
      <c r="L92" s="377">
        <f t="shared" ref="L92" si="69">SUM(L88,L91)</f>
        <v>0</v>
      </c>
    </row>
    <row r="93" spans="1:12" ht="15.75">
      <c r="A93" s="133" t="s">
        <v>33</v>
      </c>
      <c r="B93" s="142" t="s">
        <v>392</v>
      </c>
      <c r="C93" s="359"/>
      <c r="D93" s="359"/>
      <c r="E93" s="359"/>
      <c r="F93" s="404"/>
      <c r="G93" s="404"/>
      <c r="H93" s="404"/>
      <c r="I93" s="404"/>
      <c r="J93" s="404"/>
      <c r="K93" s="404"/>
      <c r="L93" s="404"/>
    </row>
    <row r="94" spans="1:12" ht="18.75">
      <c r="A94" s="133" t="s">
        <v>37</v>
      </c>
      <c r="B94" s="142" t="s">
        <v>393</v>
      </c>
      <c r="C94" s="359"/>
      <c r="D94" s="360"/>
      <c r="E94" s="359"/>
      <c r="F94" s="524"/>
      <c r="G94" s="524"/>
      <c r="H94" s="524"/>
      <c r="I94" s="524"/>
      <c r="J94" s="524"/>
      <c r="K94" s="524"/>
      <c r="L94" s="524"/>
    </row>
    <row r="95" spans="1:12" ht="18.75">
      <c r="A95" s="133" t="s">
        <v>41</v>
      </c>
      <c r="B95" s="26" t="s">
        <v>394</v>
      </c>
      <c r="C95" s="359"/>
      <c r="D95" s="360"/>
      <c r="E95" s="359"/>
      <c r="F95" s="524"/>
      <c r="G95" s="524"/>
      <c r="H95" s="524"/>
      <c r="I95" s="524"/>
      <c r="J95" s="524"/>
      <c r="K95" s="524"/>
      <c r="L95" s="524"/>
    </row>
    <row r="96" spans="1:12" ht="18.75">
      <c r="A96" s="133" t="s">
        <v>45</v>
      </c>
      <c r="B96" s="26" t="s">
        <v>46</v>
      </c>
      <c r="C96" s="359"/>
      <c r="D96" s="360"/>
      <c r="E96" s="359"/>
      <c r="F96" s="524"/>
      <c r="G96" s="524"/>
      <c r="H96" s="524"/>
      <c r="I96" s="524"/>
      <c r="J96" s="524"/>
      <c r="K96" s="524"/>
      <c r="L96" s="524"/>
    </row>
    <row r="97" spans="1:12" ht="18.75">
      <c r="A97" s="133" t="s">
        <v>49</v>
      </c>
      <c r="B97" s="26" t="s">
        <v>410</v>
      </c>
      <c r="C97" s="359"/>
      <c r="D97" s="360"/>
      <c r="E97" s="359"/>
      <c r="F97" s="524"/>
      <c r="G97" s="524"/>
      <c r="H97" s="524"/>
      <c r="I97" s="524"/>
      <c r="J97" s="524"/>
      <c r="K97" s="524"/>
      <c r="L97" s="524"/>
    </row>
    <row r="98" spans="1:12" ht="18.75">
      <c r="A98" s="133"/>
      <c r="B98" s="18"/>
      <c r="C98" s="359"/>
      <c r="D98" s="360"/>
      <c r="E98" s="359"/>
      <c r="F98" s="524"/>
      <c r="G98" s="524"/>
      <c r="H98" s="524"/>
      <c r="I98" s="524"/>
      <c r="J98" s="524"/>
      <c r="K98" s="524"/>
      <c r="L98" s="524"/>
    </row>
    <row r="99" spans="1:12" ht="18.75">
      <c r="A99" s="39" t="s">
        <v>56</v>
      </c>
      <c r="B99" s="134" t="s">
        <v>159</v>
      </c>
      <c r="C99" s="366">
        <f>SUM(C94:C98)</f>
        <v>0</v>
      </c>
      <c r="D99" s="365">
        <f>SUM(D94:D98)</f>
        <v>0</v>
      </c>
      <c r="E99" s="366">
        <f>SUM(E94:E98)</f>
        <v>0</v>
      </c>
      <c r="F99" s="377">
        <f>SUM(F94:F98)</f>
        <v>0</v>
      </c>
      <c r="G99" s="377">
        <f t="shared" ref="G99:I99" si="70">SUM(G94:G98)</f>
        <v>0</v>
      </c>
      <c r="H99" s="377">
        <f t="shared" ref="H99" si="71">SUM(H94:H98)</f>
        <v>0</v>
      </c>
      <c r="I99" s="377">
        <f t="shared" si="70"/>
        <v>0</v>
      </c>
      <c r="J99" s="377">
        <f t="shared" ref="J99:K99" si="72">SUM(J94:J98)</f>
        <v>0</v>
      </c>
      <c r="K99" s="377">
        <f t="shared" si="72"/>
        <v>0</v>
      </c>
      <c r="L99" s="377">
        <f t="shared" ref="L99" si="73">SUM(L94:L98)</f>
        <v>0</v>
      </c>
    </row>
    <row r="100" spans="1:12" ht="18.75">
      <c r="A100" s="133" t="s">
        <v>160</v>
      </c>
      <c r="B100" s="18" t="s">
        <v>411</v>
      </c>
      <c r="C100" s="359"/>
      <c r="D100" s="360"/>
      <c r="E100" s="359"/>
      <c r="F100" s="532"/>
      <c r="G100" s="532"/>
      <c r="H100" s="532"/>
      <c r="I100" s="532"/>
      <c r="J100" s="532"/>
      <c r="K100" s="532"/>
      <c r="L100" s="532"/>
    </row>
    <row r="101" spans="1:12" ht="18.75">
      <c r="A101" s="133" t="s">
        <v>161</v>
      </c>
      <c r="B101" s="18" t="s">
        <v>412</v>
      </c>
      <c r="C101" s="359"/>
      <c r="D101" s="360"/>
      <c r="E101" s="359"/>
      <c r="F101" s="532"/>
      <c r="G101" s="532"/>
      <c r="H101" s="532"/>
      <c r="I101" s="532"/>
      <c r="J101" s="532"/>
      <c r="K101" s="532"/>
      <c r="L101" s="532"/>
    </row>
    <row r="102" spans="1:12" ht="18.75">
      <c r="A102" s="133" t="s">
        <v>163</v>
      </c>
      <c r="B102" s="18" t="s">
        <v>413</v>
      </c>
      <c r="C102" s="359"/>
      <c r="D102" s="360"/>
      <c r="E102" s="359"/>
      <c r="F102" s="532"/>
      <c r="G102" s="532"/>
      <c r="H102" s="532"/>
      <c r="I102" s="532"/>
      <c r="J102" s="532"/>
      <c r="K102" s="532"/>
      <c r="L102" s="532"/>
    </row>
    <row r="103" spans="1:12" ht="18.75">
      <c r="A103" s="133"/>
      <c r="B103" s="18" t="s">
        <v>414</v>
      </c>
      <c r="C103" s="359"/>
      <c r="D103" s="360"/>
      <c r="E103" s="359"/>
      <c r="F103" s="532"/>
      <c r="G103" s="532"/>
      <c r="H103" s="532"/>
      <c r="I103" s="532"/>
      <c r="J103" s="532"/>
      <c r="K103" s="532"/>
      <c r="L103" s="532"/>
    </row>
    <row r="104" spans="1:12" ht="18.75">
      <c r="A104" s="133" t="s">
        <v>167</v>
      </c>
      <c r="B104" s="18" t="s">
        <v>415</v>
      </c>
      <c r="C104" s="359"/>
      <c r="D104" s="360"/>
      <c r="E104" s="359"/>
      <c r="F104" s="532"/>
      <c r="G104" s="532"/>
      <c r="H104" s="532"/>
      <c r="I104" s="532"/>
      <c r="J104" s="532"/>
      <c r="K104" s="532"/>
      <c r="L104" s="532"/>
    </row>
    <row r="105" spans="1:12" ht="18.75">
      <c r="A105" s="133" t="s">
        <v>167</v>
      </c>
      <c r="B105" s="18" t="s">
        <v>416</v>
      </c>
      <c r="C105" s="359"/>
      <c r="D105" s="360"/>
      <c r="E105" s="359"/>
      <c r="F105" s="532"/>
      <c r="G105" s="532"/>
      <c r="H105" s="532"/>
      <c r="I105" s="532"/>
      <c r="J105" s="532"/>
      <c r="K105" s="532"/>
      <c r="L105" s="532"/>
    </row>
    <row r="106" spans="1:12" ht="18.75">
      <c r="A106" s="133" t="s">
        <v>169</v>
      </c>
      <c r="B106" s="18" t="s">
        <v>170</v>
      </c>
      <c r="C106" s="359"/>
      <c r="D106" s="360"/>
      <c r="E106" s="359"/>
      <c r="F106" s="532"/>
      <c r="G106" s="532"/>
      <c r="H106" s="532"/>
      <c r="I106" s="532"/>
      <c r="J106" s="532"/>
      <c r="K106" s="532"/>
      <c r="L106" s="532"/>
    </row>
    <row r="107" spans="1:12" ht="18.75">
      <c r="A107" s="133" t="s">
        <v>171</v>
      </c>
      <c r="B107" s="18" t="s">
        <v>172</v>
      </c>
      <c r="C107" s="359"/>
      <c r="D107" s="360"/>
      <c r="E107" s="359"/>
      <c r="F107" s="532"/>
      <c r="G107" s="532"/>
      <c r="H107" s="532"/>
      <c r="I107" s="532"/>
      <c r="J107" s="532"/>
      <c r="K107" s="532"/>
      <c r="L107" s="532"/>
    </row>
    <row r="108" spans="1:12" ht="18.75">
      <c r="A108" s="133" t="s">
        <v>173</v>
      </c>
      <c r="B108" s="18" t="s">
        <v>174</v>
      </c>
      <c r="C108" s="359"/>
      <c r="D108" s="360"/>
      <c r="E108" s="359"/>
      <c r="F108" s="532"/>
      <c r="G108" s="532"/>
      <c r="H108" s="532"/>
      <c r="I108" s="532">
        <v>1488</v>
      </c>
      <c r="J108" s="532">
        <v>4988</v>
      </c>
      <c r="K108" s="532"/>
      <c r="L108" s="532">
        <v>3876</v>
      </c>
    </row>
    <row r="109" spans="1:12" ht="18.75">
      <c r="A109" s="39" t="s">
        <v>60</v>
      </c>
      <c r="B109" s="134" t="s">
        <v>177</v>
      </c>
      <c r="C109" s="366">
        <f>SUM(C100:C108)</f>
        <v>0</v>
      </c>
      <c r="D109" s="365">
        <f>SUM(D100:D108)</f>
        <v>0</v>
      </c>
      <c r="E109" s="366">
        <f>SUM(E100:E108)</f>
        <v>0</v>
      </c>
      <c r="F109" s="377"/>
      <c r="G109" s="377"/>
      <c r="H109" s="377"/>
      <c r="I109" s="377">
        <f>SUM(I100:I108)</f>
        <v>1488</v>
      </c>
      <c r="J109" s="377">
        <f>SUM(J100:J108)</f>
        <v>4988</v>
      </c>
      <c r="K109" s="377"/>
      <c r="L109" s="377">
        <f>SUM(L100:L108)</f>
        <v>3876</v>
      </c>
    </row>
    <row r="110" spans="1:12" ht="15.75">
      <c r="A110" s="133" t="s">
        <v>178</v>
      </c>
      <c r="B110" s="18" t="s">
        <v>179</v>
      </c>
      <c r="C110" s="360"/>
      <c r="D110" s="360"/>
      <c r="E110" s="359"/>
      <c r="F110" s="404"/>
      <c r="G110" s="404"/>
      <c r="H110" s="404"/>
      <c r="I110" s="404"/>
      <c r="J110" s="404"/>
      <c r="K110" s="404"/>
      <c r="L110" s="404"/>
    </row>
    <row r="111" spans="1:12" ht="15.75">
      <c r="A111" s="133" t="s">
        <v>180</v>
      </c>
      <c r="B111" s="18" t="s">
        <v>181</v>
      </c>
      <c r="C111" s="360"/>
      <c r="D111" s="360"/>
      <c r="E111" s="359"/>
      <c r="F111" s="404"/>
      <c r="G111" s="404"/>
      <c r="H111" s="404"/>
      <c r="I111" s="404"/>
      <c r="J111" s="404"/>
      <c r="K111" s="404"/>
      <c r="L111" s="404"/>
    </row>
    <row r="112" spans="1:12" ht="18.75">
      <c r="A112" s="39" t="s">
        <v>182</v>
      </c>
      <c r="B112" s="134" t="s">
        <v>183</v>
      </c>
      <c r="C112" s="366">
        <f>SUM(C110:C111)</f>
        <v>0</v>
      </c>
      <c r="D112" s="365">
        <f>SUM(D110:D111)</f>
        <v>0</v>
      </c>
      <c r="E112" s="366">
        <f>SUM(E110:E111)</f>
        <v>0</v>
      </c>
      <c r="F112" s="377"/>
      <c r="G112" s="377"/>
      <c r="H112" s="377"/>
      <c r="I112" s="377"/>
      <c r="J112" s="377"/>
      <c r="K112" s="377"/>
      <c r="L112" s="377"/>
    </row>
    <row r="113" spans="1:12" ht="18.75">
      <c r="A113" s="133" t="s">
        <v>68</v>
      </c>
      <c r="B113" s="18" t="s">
        <v>184</v>
      </c>
      <c r="C113" s="359"/>
      <c r="D113" s="360"/>
      <c r="E113" s="359"/>
      <c r="F113" s="524"/>
      <c r="G113" s="524"/>
      <c r="H113" s="524"/>
      <c r="I113" s="524"/>
      <c r="J113" s="524"/>
      <c r="K113" s="524"/>
      <c r="L113" s="524"/>
    </row>
    <row r="114" spans="1:12" ht="15.75">
      <c r="A114" s="133" t="s">
        <v>70</v>
      </c>
      <c r="B114" s="18" t="s">
        <v>869</v>
      </c>
      <c r="C114" s="359"/>
      <c r="D114" s="360"/>
      <c r="E114" s="359"/>
      <c r="F114" s="404"/>
      <c r="G114" s="404"/>
      <c r="H114" s="404"/>
      <c r="I114" s="404"/>
      <c r="J114" s="404"/>
      <c r="K114" s="404"/>
      <c r="L114" s="404"/>
    </row>
    <row r="115" spans="1:12" ht="18.75">
      <c r="A115" s="39" t="s">
        <v>72</v>
      </c>
      <c r="B115" s="134" t="s">
        <v>186</v>
      </c>
      <c r="C115" s="366">
        <f>SUM(C113:C114)</f>
        <v>0</v>
      </c>
      <c r="D115" s="365">
        <f>SUM(D113:D114)</f>
        <v>0</v>
      </c>
      <c r="E115" s="366">
        <f>SUM(E113:E114)</f>
        <v>0</v>
      </c>
      <c r="F115" s="377"/>
      <c r="G115" s="377">
        <f>SUM(G113+G114)</f>
        <v>0</v>
      </c>
      <c r="H115" s="377"/>
      <c r="I115" s="377">
        <f>SUM(I113+I114)</f>
        <v>0</v>
      </c>
      <c r="J115" s="377"/>
      <c r="K115" s="377"/>
      <c r="L115" s="377"/>
    </row>
    <row r="116" spans="1:12" ht="15.75">
      <c r="A116" s="133" t="s">
        <v>74</v>
      </c>
      <c r="B116" s="18" t="s">
        <v>75</v>
      </c>
      <c r="C116" s="359"/>
      <c r="D116" s="360"/>
      <c r="E116" s="359"/>
      <c r="F116" s="404"/>
      <c r="G116" s="404"/>
      <c r="H116" s="404"/>
      <c r="I116" s="404"/>
      <c r="J116" s="404"/>
      <c r="K116" s="404"/>
      <c r="L116" s="404"/>
    </row>
    <row r="117" spans="1:12" ht="15.75">
      <c r="A117" s="133" t="s">
        <v>76</v>
      </c>
      <c r="B117" s="18" t="s">
        <v>187</v>
      </c>
      <c r="C117" s="359"/>
      <c r="D117" s="360"/>
      <c r="E117" s="359"/>
      <c r="F117" s="404"/>
      <c r="G117" s="404"/>
      <c r="H117" s="404"/>
      <c r="I117" s="404"/>
      <c r="J117" s="404"/>
      <c r="K117" s="404"/>
      <c r="L117" s="404"/>
    </row>
    <row r="118" spans="1:12" ht="18.75">
      <c r="A118" s="39" t="s">
        <v>78</v>
      </c>
      <c r="B118" s="134" t="s">
        <v>188</v>
      </c>
      <c r="C118" s="366">
        <f>SUM(C116:C117)</f>
        <v>0</v>
      </c>
      <c r="D118" s="365">
        <f>SUM(D116:D117)</f>
        <v>0</v>
      </c>
      <c r="E118" s="366">
        <f>SUM(E116:E117)</f>
        <v>0</v>
      </c>
      <c r="F118" s="377"/>
      <c r="G118" s="377"/>
      <c r="H118" s="377"/>
      <c r="I118" s="377"/>
      <c r="J118" s="377"/>
      <c r="K118" s="377"/>
      <c r="L118" s="377"/>
    </row>
    <row r="119" spans="1:12" ht="18.75">
      <c r="A119" s="145"/>
      <c r="B119" s="146" t="s">
        <v>189</v>
      </c>
      <c r="C119" s="380">
        <f>SUM(C87,C92,C99,C109,C112,C115,C118)</f>
        <v>0</v>
      </c>
      <c r="D119" s="390">
        <f>SUM(D87,D92,D99,D109,D112,D115,D118)</f>
        <v>0</v>
      </c>
      <c r="E119" s="380">
        <f>SUM(E87,E92,E99,E109,E112,E115,E118)</f>
        <v>0</v>
      </c>
      <c r="F119" s="528">
        <v>0</v>
      </c>
      <c r="G119" s="528">
        <v>0</v>
      </c>
      <c r="H119" s="528">
        <v>0</v>
      </c>
      <c r="I119" s="528">
        <v>0</v>
      </c>
      <c r="J119" s="528">
        <v>0</v>
      </c>
      <c r="K119" s="528">
        <v>0</v>
      </c>
      <c r="L119" s="528">
        <v>0</v>
      </c>
    </row>
    <row r="120" spans="1:12" ht="18.75">
      <c r="A120" s="27" t="s">
        <v>82</v>
      </c>
      <c r="B120" s="25" t="s">
        <v>83</v>
      </c>
      <c r="C120" s="381"/>
      <c r="D120" s="382"/>
      <c r="E120" s="383"/>
      <c r="F120" s="526"/>
      <c r="G120" s="526"/>
      <c r="H120" s="526"/>
      <c r="I120" s="526"/>
      <c r="J120" s="526"/>
      <c r="K120" s="526"/>
      <c r="L120" s="526"/>
    </row>
    <row r="121" spans="1:12" ht="18.75">
      <c r="A121" s="27" t="s">
        <v>86</v>
      </c>
      <c r="B121" s="25" t="s">
        <v>87</v>
      </c>
      <c r="C121" s="391"/>
      <c r="D121" s="392"/>
      <c r="E121" s="391"/>
      <c r="F121" s="526">
        <v>5620950</v>
      </c>
      <c r="G121" s="526">
        <v>5620950</v>
      </c>
      <c r="H121" s="526">
        <v>3829324</v>
      </c>
      <c r="I121" s="526">
        <v>5620950</v>
      </c>
      <c r="J121" s="526">
        <v>3829324</v>
      </c>
      <c r="K121" s="526">
        <v>5620950</v>
      </c>
      <c r="L121" s="526">
        <v>5620950</v>
      </c>
    </row>
    <row r="122" spans="1:12" ht="18.75">
      <c r="A122" s="27" t="s">
        <v>89</v>
      </c>
      <c r="B122" s="25" t="s">
        <v>90</v>
      </c>
      <c r="C122" s="391"/>
      <c r="D122" s="392"/>
      <c r="E122" s="391"/>
      <c r="F122" s="526">
        <v>154144390</v>
      </c>
      <c r="G122" s="526">
        <v>154144390</v>
      </c>
      <c r="H122" s="526">
        <v>136164823</v>
      </c>
      <c r="I122" s="526">
        <v>75303848</v>
      </c>
      <c r="J122" s="526">
        <v>135833522</v>
      </c>
      <c r="K122" s="526">
        <v>163657603</v>
      </c>
      <c r="L122" s="526">
        <v>159708260</v>
      </c>
    </row>
    <row r="123" spans="1:12" ht="18.75">
      <c r="A123" s="27" t="s">
        <v>92</v>
      </c>
      <c r="B123" s="25" t="s">
        <v>93</v>
      </c>
      <c r="C123" s="381"/>
      <c r="D123" s="382"/>
      <c r="E123" s="383"/>
      <c r="F123" s="526"/>
      <c r="G123" s="526"/>
      <c r="H123" s="526"/>
      <c r="I123" s="526"/>
      <c r="J123" s="526"/>
      <c r="K123" s="526"/>
      <c r="L123" s="526"/>
    </row>
    <row r="124" spans="1:12" ht="18.75">
      <c r="A124" s="149"/>
      <c r="B124" s="146" t="s">
        <v>190</v>
      </c>
      <c r="C124" s="380">
        <f>SUM(C119:C123)</f>
        <v>0</v>
      </c>
      <c r="D124" s="380">
        <f>SUM(D119:D123)</f>
        <v>0</v>
      </c>
      <c r="E124" s="380">
        <f>SUM(E119:E123)</f>
        <v>0</v>
      </c>
      <c r="F124" s="528">
        <f>SUM(F120:F123)</f>
        <v>159765340</v>
      </c>
      <c r="G124" s="528">
        <f>SUM(G87:G123)</f>
        <v>164100353</v>
      </c>
      <c r="H124" s="528">
        <f t="shared" ref="H124" si="74">SUM(H120:H123)</f>
        <v>139994147</v>
      </c>
      <c r="I124" s="528">
        <f>SUM(I87:I123)</f>
        <v>91388474</v>
      </c>
      <c r="J124" s="528">
        <f t="shared" ref="J124:K124" si="75">SUM(J87:J123)</f>
        <v>139672822</v>
      </c>
      <c r="K124" s="528">
        <f t="shared" si="75"/>
        <v>178898564</v>
      </c>
      <c r="L124" s="528">
        <f>SUM(L87+L109+L121+L122)</f>
        <v>176442814</v>
      </c>
    </row>
    <row r="125" spans="1:12" ht="15">
      <c r="C125" s="338"/>
      <c r="D125" s="338"/>
      <c r="E125" s="338"/>
    </row>
    <row r="126" spans="1:12" ht="18.75">
      <c r="A126" s="394"/>
      <c r="B126" s="395" t="s">
        <v>398</v>
      </c>
      <c r="C126" s="396"/>
      <c r="D126" s="397"/>
      <c r="E126" s="396"/>
      <c r="F126" s="565">
        <v>21</v>
      </c>
      <c r="G126" s="565">
        <v>21</v>
      </c>
      <c r="H126" s="565">
        <v>21</v>
      </c>
      <c r="I126" s="565">
        <v>21</v>
      </c>
      <c r="J126" s="565">
        <v>21</v>
      </c>
      <c r="K126" s="565">
        <v>21</v>
      </c>
      <c r="L126" s="565">
        <v>21</v>
      </c>
    </row>
  </sheetData>
  <sheetProtection selectLockedCells="1" selectUnlockedCells="1"/>
  <mergeCells count="14">
    <mergeCell ref="A1:A4"/>
    <mergeCell ref="C1:E2"/>
    <mergeCell ref="C3:D3"/>
    <mergeCell ref="E3:E4"/>
    <mergeCell ref="G1:H2"/>
    <mergeCell ref="G3:G4"/>
    <mergeCell ref="H3:H4"/>
    <mergeCell ref="K1:K2"/>
    <mergeCell ref="L1:L2"/>
    <mergeCell ref="K3:K4"/>
    <mergeCell ref="L3:L4"/>
    <mergeCell ref="I1:J2"/>
    <mergeCell ref="J3:J4"/>
    <mergeCell ref="I3:I4"/>
  </mergeCells>
  <phoneticPr fontId="52" type="noConversion"/>
  <pageMargins left="0.23622047244094491" right="0.23622047244094491" top="0.74803149606299213" bottom="0.74803149606299213" header="0.31496062992125984" footer="0.51181102362204722"/>
  <pageSetup paperSize="8" scale="52" firstPageNumber="0" fitToHeight="0" orientation="portrait" horizontalDpi="300" verticalDpi="300" r:id="rId1"/>
  <headerFooter alignWithMargins="0">
    <oddHeader>&amp;C&amp;"Arial CE,Normál"Hegyeshalom Nagyközségi Önkormányzat&amp;R&amp;"Arial CE,Normál"17. melléklet</oddHeader>
  </headerFooter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26"/>
  <sheetViews>
    <sheetView zoomScaleNormal="100" workbookViewId="0">
      <selection activeCell="K125" sqref="K125"/>
    </sheetView>
  </sheetViews>
  <sheetFormatPr defaultRowHeight="12.75"/>
  <cols>
    <col min="2" max="2" width="77" customWidth="1"/>
    <col min="3" max="4" width="0" hidden="1" customWidth="1"/>
    <col min="5" max="5" width="0.140625" hidden="1" customWidth="1"/>
    <col min="6" max="7" width="25.85546875" customWidth="1"/>
    <col min="8" max="8" width="25.85546875" hidden="1" customWidth="1"/>
    <col min="9" max="9" width="25.85546875" customWidth="1"/>
    <col min="10" max="10" width="25.85546875" hidden="1" customWidth="1"/>
    <col min="11" max="11" width="25.42578125" customWidth="1"/>
    <col min="12" max="12" width="24.85546875" customWidth="1"/>
  </cols>
  <sheetData>
    <row r="1" spans="1:12" ht="20.25">
      <c r="A1" s="816" t="s">
        <v>125</v>
      </c>
      <c r="B1" s="520"/>
      <c r="C1" s="817" t="s">
        <v>1</v>
      </c>
      <c r="D1" s="817"/>
      <c r="E1" s="817"/>
      <c r="F1" s="705"/>
      <c r="G1" s="815" t="s">
        <v>625</v>
      </c>
      <c r="H1" s="815"/>
      <c r="I1" s="815" t="s">
        <v>626</v>
      </c>
      <c r="J1" s="815"/>
      <c r="K1" s="815" t="s">
        <v>625</v>
      </c>
      <c r="L1" s="815" t="s">
        <v>626</v>
      </c>
    </row>
    <row r="2" spans="1:12" ht="20.25">
      <c r="A2" s="816"/>
      <c r="B2" s="354" t="s">
        <v>566</v>
      </c>
      <c r="C2" s="817"/>
      <c r="D2" s="817"/>
      <c r="E2" s="817"/>
      <c r="F2" s="682" t="s">
        <v>853</v>
      </c>
      <c r="G2" s="815"/>
      <c r="H2" s="815"/>
      <c r="I2" s="815"/>
      <c r="J2" s="815"/>
      <c r="K2" s="815"/>
      <c r="L2" s="815"/>
    </row>
    <row r="3" spans="1:12" ht="20.25">
      <c r="A3" s="816"/>
      <c r="B3" s="355"/>
      <c r="C3" s="789" t="s">
        <v>101</v>
      </c>
      <c r="D3" s="789"/>
      <c r="E3" s="789" t="s">
        <v>6</v>
      </c>
      <c r="F3" s="682" t="s">
        <v>106</v>
      </c>
      <c r="G3" s="815" t="s">
        <v>867</v>
      </c>
      <c r="H3" s="815" t="s">
        <v>651</v>
      </c>
      <c r="I3" s="815" t="s">
        <v>867</v>
      </c>
      <c r="J3" s="815" t="s">
        <v>651</v>
      </c>
      <c r="K3" s="815" t="s">
        <v>889</v>
      </c>
      <c r="L3" s="815" t="s">
        <v>889</v>
      </c>
    </row>
    <row r="4" spans="1:12" ht="20.25">
      <c r="A4" s="816"/>
      <c r="B4" s="357"/>
      <c r="C4" s="358" t="s">
        <v>104</v>
      </c>
      <c r="D4" s="356" t="s">
        <v>253</v>
      </c>
      <c r="E4" s="789"/>
      <c r="F4" s="706"/>
      <c r="G4" s="815"/>
      <c r="H4" s="815"/>
      <c r="I4" s="815"/>
      <c r="J4" s="815"/>
      <c r="K4" s="815"/>
      <c r="L4" s="815"/>
    </row>
    <row r="5" spans="1:12" ht="18.75">
      <c r="A5" s="133" t="s">
        <v>277</v>
      </c>
      <c r="B5" s="18" t="s">
        <v>278</v>
      </c>
      <c r="C5" s="359"/>
      <c r="D5" s="360"/>
      <c r="E5" s="359"/>
      <c r="F5" s="521">
        <v>4117440</v>
      </c>
      <c r="G5" s="707">
        <v>4117440</v>
      </c>
      <c r="H5" s="707">
        <v>3559990</v>
      </c>
      <c r="I5" s="707">
        <v>2008200</v>
      </c>
      <c r="J5" s="707">
        <v>3503500</v>
      </c>
      <c r="K5" s="707">
        <v>4094446</v>
      </c>
      <c r="L5" s="707">
        <v>4034242</v>
      </c>
    </row>
    <row r="6" spans="1:12" ht="18.75">
      <c r="A6" s="133" t="s">
        <v>279</v>
      </c>
      <c r="B6" s="18" t="s">
        <v>280</v>
      </c>
      <c r="C6" s="359"/>
      <c r="D6" s="360"/>
      <c r="E6" s="359"/>
      <c r="F6" s="521">
        <v>343000</v>
      </c>
      <c r="G6" s="521">
        <v>343000</v>
      </c>
      <c r="H6" s="521">
        <v>292600</v>
      </c>
      <c r="I6" s="521">
        <v>0</v>
      </c>
      <c r="J6" s="521">
        <v>292600</v>
      </c>
      <c r="K6" s="521">
        <v>643872</v>
      </c>
      <c r="L6" s="521">
        <v>643872</v>
      </c>
    </row>
    <row r="7" spans="1:12" ht="18.75">
      <c r="A7" s="133" t="s">
        <v>281</v>
      </c>
      <c r="B7" s="18" t="s">
        <v>282</v>
      </c>
      <c r="C7" s="359"/>
      <c r="D7" s="360"/>
      <c r="E7" s="359"/>
      <c r="F7" s="521"/>
      <c r="G7" s="521"/>
      <c r="H7" s="521"/>
      <c r="I7" s="521"/>
      <c r="J7" s="521"/>
      <c r="K7" s="521"/>
      <c r="L7" s="521"/>
    </row>
    <row r="8" spans="1:12" ht="18.75">
      <c r="A8" s="133" t="s">
        <v>283</v>
      </c>
      <c r="B8" s="18" t="s">
        <v>284</v>
      </c>
      <c r="C8" s="359"/>
      <c r="D8" s="360"/>
      <c r="E8" s="359"/>
      <c r="F8" s="521"/>
      <c r="G8" s="521"/>
      <c r="H8" s="521"/>
      <c r="I8" s="521"/>
      <c r="J8" s="521"/>
      <c r="K8" s="521"/>
      <c r="L8" s="521"/>
    </row>
    <row r="9" spans="1:12" ht="18.75">
      <c r="A9" s="133" t="s">
        <v>285</v>
      </c>
      <c r="B9" s="18" t="s">
        <v>286</v>
      </c>
      <c r="C9" s="359"/>
      <c r="D9" s="360"/>
      <c r="E9" s="359"/>
      <c r="F9" s="521">
        <v>1029360</v>
      </c>
      <c r="G9" s="521">
        <v>1029360</v>
      </c>
      <c r="H9" s="521"/>
      <c r="I9" s="521">
        <v>250000</v>
      </c>
      <c r="J9" s="521"/>
      <c r="K9" s="521">
        <v>1029360</v>
      </c>
      <c r="L9" s="521">
        <v>1029360</v>
      </c>
    </row>
    <row r="10" spans="1:12" ht="18.75">
      <c r="A10" s="133" t="s">
        <v>287</v>
      </c>
      <c r="B10" s="18" t="s">
        <v>288</v>
      </c>
      <c r="C10" s="359"/>
      <c r="D10" s="360"/>
      <c r="E10" s="359"/>
      <c r="F10" s="521">
        <v>250000</v>
      </c>
      <c r="G10" s="521">
        <v>250000</v>
      </c>
      <c r="H10" s="521">
        <v>173913</v>
      </c>
      <c r="I10" s="521"/>
      <c r="J10" s="521">
        <v>173913</v>
      </c>
      <c r="K10" s="521">
        <v>250000</v>
      </c>
      <c r="L10" s="521">
        <v>250000</v>
      </c>
    </row>
    <row r="11" spans="1:12" ht="18.75">
      <c r="A11" s="133" t="s">
        <v>289</v>
      </c>
      <c r="B11" s="18" t="s">
        <v>532</v>
      </c>
      <c r="C11" s="359"/>
      <c r="D11" s="360"/>
      <c r="E11" s="359"/>
      <c r="F11" s="521"/>
      <c r="G11" s="521"/>
      <c r="H11" s="521"/>
      <c r="I11" s="521"/>
      <c r="J11" s="521"/>
      <c r="K11" s="521"/>
      <c r="L11" s="521"/>
    </row>
    <row r="12" spans="1:12" ht="18.75">
      <c r="A12" s="133" t="s">
        <v>291</v>
      </c>
      <c r="B12" s="18" t="s">
        <v>292</v>
      </c>
      <c r="C12" s="359"/>
      <c r="D12" s="360"/>
      <c r="E12" s="359"/>
      <c r="F12" s="521"/>
      <c r="G12" s="521"/>
      <c r="H12" s="521"/>
      <c r="I12" s="521"/>
      <c r="J12" s="521"/>
      <c r="K12" s="521"/>
      <c r="L12" s="521"/>
    </row>
    <row r="13" spans="1:12" ht="18.75">
      <c r="A13" s="133" t="s">
        <v>293</v>
      </c>
      <c r="B13" s="18" t="s">
        <v>294</v>
      </c>
      <c r="C13" s="359"/>
      <c r="D13" s="360"/>
      <c r="E13" s="359"/>
      <c r="F13" s="521">
        <v>12000</v>
      </c>
      <c r="G13" s="521">
        <v>12000</v>
      </c>
      <c r="H13" s="521">
        <v>12000</v>
      </c>
      <c r="I13" s="521">
        <v>0</v>
      </c>
      <c r="J13" s="521">
        <v>12000</v>
      </c>
      <c r="K13" s="521">
        <v>12000</v>
      </c>
      <c r="L13" s="521">
        <v>12000</v>
      </c>
    </row>
    <row r="14" spans="1:12" ht="18.75">
      <c r="A14" s="133" t="s">
        <v>295</v>
      </c>
      <c r="B14" s="18" t="s">
        <v>296</v>
      </c>
      <c r="C14" s="359"/>
      <c r="D14" s="360"/>
      <c r="E14" s="359"/>
      <c r="F14" s="521"/>
      <c r="G14" s="521"/>
      <c r="H14" s="521">
        <v>102410</v>
      </c>
      <c r="I14" s="521"/>
      <c r="J14" s="521">
        <v>102410</v>
      </c>
      <c r="K14" s="521">
        <v>22874</v>
      </c>
      <c r="L14" s="521">
        <v>22874</v>
      </c>
    </row>
    <row r="15" spans="1:12" ht="18.75">
      <c r="A15" s="361" t="s">
        <v>297</v>
      </c>
      <c r="B15" s="67" t="s">
        <v>298</v>
      </c>
      <c r="C15" s="362">
        <f>SUM(C5:C14)</f>
        <v>0</v>
      </c>
      <c r="D15" s="363">
        <f>SUM(D5:D14)</f>
        <v>0</v>
      </c>
      <c r="E15" s="362">
        <f>SUM(E5:E14)</f>
        <v>0</v>
      </c>
      <c r="F15" s="522">
        <f>SUM(F5:F14)</f>
        <v>5751800</v>
      </c>
      <c r="G15" s="522">
        <f t="shared" ref="G15:I15" si="0">SUM(G5:G14)</f>
        <v>5751800</v>
      </c>
      <c r="H15" s="522">
        <f t="shared" ref="H15" si="1">SUM(H5:H14)</f>
        <v>4140913</v>
      </c>
      <c r="I15" s="522">
        <f t="shared" si="0"/>
        <v>2258200</v>
      </c>
      <c r="J15" s="522">
        <f t="shared" ref="J15:L15" si="2">SUM(J5:J14)</f>
        <v>4084423</v>
      </c>
      <c r="K15" s="522">
        <f t="shared" si="2"/>
        <v>6052552</v>
      </c>
      <c r="L15" s="522">
        <f t="shared" si="2"/>
        <v>5992348</v>
      </c>
    </row>
    <row r="16" spans="1:12" ht="18.75">
      <c r="A16" s="133" t="s">
        <v>299</v>
      </c>
      <c r="B16" s="18" t="s">
        <v>300</v>
      </c>
      <c r="C16" s="359"/>
      <c r="D16" s="360"/>
      <c r="E16" s="359"/>
      <c r="F16" s="521"/>
      <c r="G16" s="521"/>
      <c r="H16" s="521"/>
      <c r="I16" s="521"/>
      <c r="J16" s="521"/>
      <c r="K16" s="521"/>
      <c r="L16" s="521"/>
    </row>
    <row r="17" spans="1:12" ht="18.75">
      <c r="A17" s="133" t="s">
        <v>301</v>
      </c>
      <c r="B17" s="18" t="s">
        <v>400</v>
      </c>
      <c r="C17" s="359"/>
      <c r="D17" s="360"/>
      <c r="E17" s="359"/>
      <c r="F17" s="521"/>
      <c r="G17" s="521"/>
      <c r="H17" s="521"/>
      <c r="I17" s="521"/>
      <c r="J17" s="521"/>
      <c r="K17" s="521"/>
      <c r="L17" s="521"/>
    </row>
    <row r="18" spans="1:12" ht="18.75">
      <c r="A18" s="133" t="s">
        <v>303</v>
      </c>
      <c r="B18" s="18" t="s">
        <v>304</v>
      </c>
      <c r="C18" s="359"/>
      <c r="D18" s="359"/>
      <c r="E18" s="359"/>
      <c r="F18" s="521"/>
      <c r="G18" s="521"/>
      <c r="H18" s="521">
        <v>80000</v>
      </c>
      <c r="I18" s="521">
        <v>0</v>
      </c>
      <c r="J18" s="521">
        <v>0</v>
      </c>
      <c r="K18" s="521"/>
      <c r="L18" s="521">
        <v>0</v>
      </c>
    </row>
    <row r="19" spans="1:12" ht="18.75">
      <c r="A19" s="361" t="s">
        <v>305</v>
      </c>
      <c r="B19" s="67" t="s">
        <v>306</v>
      </c>
      <c r="C19" s="362">
        <f>SUM(C16:C18)</f>
        <v>0</v>
      </c>
      <c r="D19" s="363">
        <f>SUM(D16:D18)</f>
        <v>0</v>
      </c>
      <c r="E19" s="362">
        <f>SUM(E16:E18)</f>
        <v>0</v>
      </c>
      <c r="F19" s="522">
        <f>SUM(F16:F18)</f>
        <v>0</v>
      </c>
      <c r="G19" s="522">
        <f t="shared" ref="G19:I19" si="3">SUM(G16:G18)</f>
        <v>0</v>
      </c>
      <c r="H19" s="522">
        <f t="shared" ref="H19" si="4">SUM(H16:H18)</f>
        <v>80000</v>
      </c>
      <c r="I19" s="522">
        <f t="shared" si="3"/>
        <v>0</v>
      </c>
      <c r="J19" s="522">
        <f t="shared" ref="J19:L19" si="5">SUM(J16:J18)</f>
        <v>0</v>
      </c>
      <c r="K19" s="522">
        <f t="shared" si="5"/>
        <v>0</v>
      </c>
      <c r="L19" s="522">
        <f t="shared" si="5"/>
        <v>0</v>
      </c>
    </row>
    <row r="20" spans="1:12" ht="18.75">
      <c r="A20" s="364" t="s">
        <v>11</v>
      </c>
      <c r="B20" s="134" t="s">
        <v>307</v>
      </c>
      <c r="C20" s="365">
        <f>SUM(C15,C19)</f>
        <v>0</v>
      </c>
      <c r="D20" s="366">
        <f>SUM(D15,D19)</f>
        <v>0</v>
      </c>
      <c r="E20" s="365">
        <f>SUM(E15,E19)</f>
        <v>0</v>
      </c>
      <c r="F20" s="377">
        <f>F15+F19</f>
        <v>5751800</v>
      </c>
      <c r="G20" s="377">
        <f t="shared" ref="G20:I20" si="6">G15+G19</f>
        <v>5751800</v>
      </c>
      <c r="H20" s="377">
        <f t="shared" ref="H20" si="7">H15+H19</f>
        <v>4220913</v>
      </c>
      <c r="I20" s="377">
        <f t="shared" si="6"/>
        <v>2258200</v>
      </c>
      <c r="J20" s="377">
        <f t="shared" ref="J20:L20" si="8">J15+J19</f>
        <v>4084423</v>
      </c>
      <c r="K20" s="377">
        <f t="shared" si="8"/>
        <v>6052552</v>
      </c>
      <c r="L20" s="377">
        <f t="shared" si="8"/>
        <v>5992348</v>
      </c>
    </row>
    <row r="21" spans="1:12" ht="18.75">
      <c r="A21" s="133" t="s">
        <v>308</v>
      </c>
      <c r="B21" s="18" t="s">
        <v>309</v>
      </c>
      <c r="C21" s="359"/>
      <c r="D21" s="360"/>
      <c r="E21" s="359"/>
      <c r="F21" s="521">
        <v>747817</v>
      </c>
      <c r="G21" s="521">
        <v>747817</v>
      </c>
      <c r="H21" s="521">
        <v>627285</v>
      </c>
      <c r="I21" s="521">
        <v>300883</v>
      </c>
      <c r="J21" s="521">
        <v>606127</v>
      </c>
      <c r="K21" s="521">
        <v>786915</v>
      </c>
      <c r="L21" s="521">
        <v>786325</v>
      </c>
    </row>
    <row r="22" spans="1:12" ht="18.75">
      <c r="A22" s="133" t="s">
        <v>310</v>
      </c>
      <c r="B22" s="18" t="s">
        <v>311</v>
      </c>
      <c r="C22" s="359"/>
      <c r="D22" s="360"/>
      <c r="E22" s="359"/>
      <c r="F22" s="523"/>
      <c r="G22" s="523"/>
      <c r="H22" s="523"/>
      <c r="I22" s="523"/>
      <c r="J22" s="523"/>
      <c r="K22" s="523"/>
      <c r="L22" s="523"/>
    </row>
    <row r="23" spans="1:12" ht="18.75">
      <c r="A23" s="133" t="s">
        <v>312</v>
      </c>
      <c r="B23" s="18" t="s">
        <v>533</v>
      </c>
      <c r="C23" s="359"/>
      <c r="D23" s="360"/>
      <c r="E23" s="359"/>
      <c r="F23" s="521"/>
      <c r="G23" s="521"/>
      <c r="H23" s="521"/>
      <c r="I23" s="521"/>
      <c r="J23" s="521"/>
      <c r="K23" s="521"/>
      <c r="L23" s="521"/>
    </row>
    <row r="24" spans="1:12" ht="18.75">
      <c r="A24" s="133" t="s">
        <v>314</v>
      </c>
      <c r="B24" s="18" t="s">
        <v>315</v>
      </c>
      <c r="C24" s="359"/>
      <c r="D24" s="360"/>
      <c r="E24" s="360"/>
      <c r="F24" s="523">
        <v>37500</v>
      </c>
      <c r="G24" s="523">
        <v>37500</v>
      </c>
      <c r="H24" s="523">
        <v>26087</v>
      </c>
      <c r="I24" s="523">
        <v>37500</v>
      </c>
      <c r="J24" s="523">
        <v>26087</v>
      </c>
      <c r="K24" s="523">
        <v>37500</v>
      </c>
      <c r="L24" s="523">
        <v>37500</v>
      </c>
    </row>
    <row r="25" spans="1:12" ht="18.75">
      <c r="A25" s="10" t="s">
        <v>15</v>
      </c>
      <c r="B25" s="367" t="s">
        <v>316</v>
      </c>
      <c r="C25" s="366">
        <f>SUM(C21:C24)</f>
        <v>0</v>
      </c>
      <c r="D25" s="365">
        <f>SUM(D21:D24)</f>
        <v>0</v>
      </c>
      <c r="E25" s="366">
        <f>SUM(E21:E24)</f>
        <v>0</v>
      </c>
      <c r="F25" s="377">
        <f>SUM(F21:F24)</f>
        <v>785317</v>
      </c>
      <c r="G25" s="377">
        <f t="shared" ref="G25:I25" si="9">SUM(G21:G24)</f>
        <v>785317</v>
      </c>
      <c r="H25" s="377">
        <f t="shared" ref="H25" si="10">SUM(H21:H24)</f>
        <v>653372</v>
      </c>
      <c r="I25" s="377">
        <f t="shared" si="9"/>
        <v>338383</v>
      </c>
      <c r="J25" s="377">
        <f t="shared" ref="J25:L25" si="11">SUM(J21:J24)</f>
        <v>632214</v>
      </c>
      <c r="K25" s="377">
        <f t="shared" si="11"/>
        <v>824415</v>
      </c>
      <c r="L25" s="377">
        <f t="shared" si="11"/>
        <v>823825</v>
      </c>
    </row>
    <row r="26" spans="1:12" ht="18.75">
      <c r="A26" s="133" t="s">
        <v>317</v>
      </c>
      <c r="B26" s="18" t="s">
        <v>318</v>
      </c>
      <c r="C26" s="359"/>
      <c r="D26" s="360"/>
      <c r="E26" s="359"/>
      <c r="F26" s="521"/>
      <c r="G26" s="521"/>
      <c r="H26" s="521"/>
      <c r="I26" s="521"/>
      <c r="J26" s="521"/>
      <c r="K26" s="521"/>
      <c r="L26" s="521"/>
    </row>
    <row r="27" spans="1:12" ht="18.75">
      <c r="A27" s="133" t="s">
        <v>319</v>
      </c>
      <c r="B27" s="18" t="s">
        <v>320</v>
      </c>
      <c r="C27" s="359"/>
      <c r="D27" s="360"/>
      <c r="E27" s="359"/>
      <c r="F27" s="521">
        <v>664000</v>
      </c>
      <c r="G27" s="521">
        <v>664000</v>
      </c>
      <c r="H27" s="521">
        <v>804000</v>
      </c>
      <c r="I27" s="521">
        <v>256007</v>
      </c>
      <c r="J27" s="521">
        <v>720034</v>
      </c>
      <c r="K27" s="521">
        <v>970370</v>
      </c>
      <c r="L27" s="521">
        <v>946581</v>
      </c>
    </row>
    <row r="28" spans="1:12" ht="15.75">
      <c r="A28" s="368" t="s">
        <v>321</v>
      </c>
      <c r="B28" s="142" t="s">
        <v>534</v>
      </c>
      <c r="C28" s="360">
        <f>SUM(C26:C27)</f>
        <v>0</v>
      </c>
      <c r="D28" s="359">
        <f>SUM(D26:D27)</f>
        <v>0</v>
      </c>
      <c r="E28" s="360">
        <f>SUM(E26:E27)</f>
        <v>0</v>
      </c>
      <c r="F28" s="363"/>
      <c r="G28" s="363"/>
      <c r="H28" s="363"/>
      <c r="I28" s="363"/>
      <c r="J28" s="363"/>
      <c r="K28" s="363"/>
      <c r="L28" s="363"/>
    </row>
    <row r="29" spans="1:12" ht="18.75">
      <c r="A29" s="133" t="s">
        <v>323</v>
      </c>
      <c r="B29" s="18" t="s">
        <v>324</v>
      </c>
      <c r="C29" s="359"/>
      <c r="D29" s="360"/>
      <c r="E29" s="359"/>
      <c r="F29" s="521"/>
      <c r="G29" s="521"/>
      <c r="H29" s="521"/>
      <c r="I29" s="521"/>
      <c r="J29" s="521"/>
      <c r="K29" s="521"/>
      <c r="L29" s="521"/>
    </row>
    <row r="30" spans="1:12" ht="18.75">
      <c r="A30" s="133" t="s">
        <v>325</v>
      </c>
      <c r="B30" s="18" t="s">
        <v>573</v>
      </c>
      <c r="C30" s="359"/>
      <c r="D30" s="360"/>
      <c r="E30" s="359"/>
      <c r="F30" s="521">
        <v>150000</v>
      </c>
      <c r="G30" s="521">
        <v>128000</v>
      </c>
      <c r="H30" s="521">
        <v>49300</v>
      </c>
      <c r="I30" s="521">
        <v>14071</v>
      </c>
      <c r="J30" s="521">
        <v>2163</v>
      </c>
      <c r="K30" s="521">
        <v>114071</v>
      </c>
      <c r="L30" s="521">
        <v>114071</v>
      </c>
    </row>
    <row r="31" spans="1:12" ht="18.75">
      <c r="A31" s="133" t="s">
        <v>535</v>
      </c>
      <c r="B31" s="18" t="s">
        <v>536</v>
      </c>
      <c r="C31" s="359"/>
      <c r="D31" s="360"/>
      <c r="E31" s="359"/>
      <c r="F31" s="521"/>
      <c r="G31" s="521"/>
      <c r="H31" s="521"/>
      <c r="I31" s="521"/>
      <c r="J31" s="521"/>
      <c r="K31" s="521"/>
      <c r="L31" s="521"/>
    </row>
    <row r="32" spans="1:12" ht="18.75">
      <c r="A32" s="133" t="s">
        <v>329</v>
      </c>
      <c r="B32" s="18" t="s">
        <v>330</v>
      </c>
      <c r="C32" s="359"/>
      <c r="D32" s="360"/>
      <c r="E32" s="359"/>
      <c r="F32" s="521"/>
      <c r="G32" s="521"/>
      <c r="H32" s="521"/>
      <c r="I32" s="521"/>
      <c r="J32" s="521"/>
      <c r="K32" s="521"/>
      <c r="L32" s="521"/>
    </row>
    <row r="33" spans="1:12" ht="18.75">
      <c r="A33" s="133" t="s">
        <v>331</v>
      </c>
      <c r="B33" s="18" t="s">
        <v>332</v>
      </c>
      <c r="C33" s="359"/>
      <c r="D33" s="360"/>
      <c r="E33" s="359"/>
      <c r="F33" s="521">
        <v>100000</v>
      </c>
      <c r="G33" s="521">
        <v>100000</v>
      </c>
      <c r="H33" s="521">
        <v>100000</v>
      </c>
      <c r="I33" s="521">
        <v>100000</v>
      </c>
      <c r="J33" s="521">
        <v>100000</v>
      </c>
      <c r="K33" s="521"/>
      <c r="L33" s="521"/>
    </row>
    <row r="34" spans="1:12" ht="18.75">
      <c r="A34" s="133" t="s">
        <v>333</v>
      </c>
      <c r="B34" s="18" t="s">
        <v>334</v>
      </c>
      <c r="C34" s="359"/>
      <c r="D34" s="360"/>
      <c r="E34" s="359"/>
      <c r="F34" s="521"/>
      <c r="G34" s="521"/>
      <c r="H34" s="521"/>
      <c r="I34" s="521"/>
      <c r="J34" s="521"/>
      <c r="K34" s="521"/>
      <c r="L34" s="521"/>
    </row>
    <row r="35" spans="1:12" ht="15.75">
      <c r="A35" s="133" t="s">
        <v>327</v>
      </c>
      <c r="B35" s="26" t="s">
        <v>335</v>
      </c>
      <c r="C35" s="360">
        <f>SUM(C29:C34)</f>
        <v>0</v>
      </c>
      <c r="D35" s="359">
        <f>SUM(D29:D34)</f>
        <v>0</v>
      </c>
      <c r="E35" s="360">
        <f>SUM(E29:E34)</f>
        <v>0</v>
      </c>
      <c r="F35" s="363"/>
      <c r="G35" s="363"/>
      <c r="H35" s="363"/>
      <c r="I35" s="363"/>
      <c r="J35" s="363"/>
      <c r="K35" s="363"/>
      <c r="L35" s="363"/>
    </row>
    <row r="36" spans="1:12" ht="18.75">
      <c r="A36" s="369" t="s">
        <v>336</v>
      </c>
      <c r="B36" s="67" t="s">
        <v>337</v>
      </c>
      <c r="C36" s="370">
        <f>SUM(C35,C28)</f>
        <v>0</v>
      </c>
      <c r="D36" s="371">
        <f>SUM(D35,D28)</f>
        <v>0</v>
      </c>
      <c r="E36" s="370">
        <f>SUM(E35,E28)</f>
        <v>0</v>
      </c>
      <c r="F36" s="522">
        <f>SUM(F26:F35)</f>
        <v>914000</v>
      </c>
      <c r="G36" s="522">
        <f t="shared" ref="G36:I36" si="12">SUM(G26:G35)</f>
        <v>892000</v>
      </c>
      <c r="H36" s="522">
        <f t="shared" ref="H36" si="13">SUM(H26:H35)</f>
        <v>953300</v>
      </c>
      <c r="I36" s="522">
        <f t="shared" si="12"/>
        <v>370078</v>
      </c>
      <c r="J36" s="522">
        <f t="shared" ref="J36:L36" si="14">SUM(J26:J35)</f>
        <v>822197</v>
      </c>
      <c r="K36" s="522">
        <f t="shared" si="14"/>
        <v>1084441</v>
      </c>
      <c r="L36" s="522">
        <f t="shared" si="14"/>
        <v>1060652</v>
      </c>
    </row>
    <row r="37" spans="1:12" ht="18.75">
      <c r="A37" s="133" t="s">
        <v>338</v>
      </c>
      <c r="B37" s="18" t="s">
        <v>339</v>
      </c>
      <c r="C37" s="359"/>
      <c r="D37" s="360"/>
      <c r="E37" s="359"/>
      <c r="F37" s="524"/>
      <c r="G37" s="524"/>
      <c r="H37" s="524"/>
      <c r="I37" s="524"/>
      <c r="J37" s="524"/>
      <c r="K37" s="524"/>
      <c r="L37" s="524"/>
    </row>
    <row r="38" spans="1:12" ht="18.75">
      <c r="A38" s="133" t="s">
        <v>340</v>
      </c>
      <c r="B38" s="18" t="s">
        <v>403</v>
      </c>
      <c r="C38" s="359"/>
      <c r="D38" s="360"/>
      <c r="E38" s="359"/>
      <c r="F38" s="524"/>
      <c r="G38" s="524"/>
      <c r="H38" s="524"/>
      <c r="I38" s="524"/>
      <c r="J38" s="524"/>
      <c r="K38" s="524"/>
      <c r="L38" s="524"/>
    </row>
    <row r="39" spans="1:12" ht="18.75">
      <c r="A39" s="369" t="s">
        <v>344</v>
      </c>
      <c r="B39" s="372" t="s">
        <v>345</v>
      </c>
      <c r="C39" s="363">
        <f>SUM(C37:C38)</f>
        <v>0</v>
      </c>
      <c r="D39" s="363">
        <f>SUM(D37:D38)</f>
        <v>0</v>
      </c>
      <c r="E39" s="363">
        <f>SUM(E37:E38)</f>
        <v>0</v>
      </c>
      <c r="F39" s="522">
        <f>SUM(F37:F38)</f>
        <v>0</v>
      </c>
      <c r="G39" s="522">
        <f t="shared" ref="G39:I39" si="15">SUM(G37:G38)</f>
        <v>0</v>
      </c>
      <c r="H39" s="522">
        <f t="shared" ref="H39" si="16">SUM(H37:H38)</f>
        <v>0</v>
      </c>
      <c r="I39" s="522">
        <f t="shared" si="15"/>
        <v>0</v>
      </c>
      <c r="J39" s="522">
        <f t="shared" ref="J39:L39" si="17">SUM(J37:J38)</f>
        <v>0</v>
      </c>
      <c r="K39" s="522">
        <f t="shared" si="17"/>
        <v>0</v>
      </c>
      <c r="L39" s="522">
        <f t="shared" si="17"/>
        <v>0</v>
      </c>
    </row>
    <row r="40" spans="1:12" ht="18.75">
      <c r="A40" s="133" t="s">
        <v>346</v>
      </c>
      <c r="B40" s="18" t="s">
        <v>347</v>
      </c>
      <c r="C40" s="359"/>
      <c r="D40" s="360"/>
      <c r="E40" s="359"/>
      <c r="F40" s="524">
        <v>100000</v>
      </c>
      <c r="G40" s="524">
        <v>45000</v>
      </c>
      <c r="H40" s="524"/>
      <c r="I40" s="524"/>
      <c r="J40" s="524"/>
      <c r="K40" s="524"/>
      <c r="L40" s="524"/>
    </row>
    <row r="41" spans="1:12" ht="18.75">
      <c r="A41" s="133" t="s">
        <v>348</v>
      </c>
      <c r="B41" s="18" t="s">
        <v>349</v>
      </c>
      <c r="C41" s="359"/>
      <c r="D41" s="360"/>
      <c r="E41" s="359"/>
      <c r="F41" s="524"/>
      <c r="G41" s="524"/>
      <c r="H41" s="524"/>
      <c r="I41" s="524"/>
      <c r="J41" s="524"/>
      <c r="K41" s="524"/>
      <c r="L41" s="524"/>
    </row>
    <row r="42" spans="1:12" ht="18.75">
      <c r="A42" s="133" t="s">
        <v>350</v>
      </c>
      <c r="B42" s="18" t="s">
        <v>351</v>
      </c>
      <c r="C42" s="359"/>
      <c r="D42" s="360"/>
      <c r="E42" s="359"/>
      <c r="F42" s="524"/>
      <c r="G42" s="524"/>
      <c r="H42" s="524"/>
      <c r="I42" s="524"/>
      <c r="J42" s="524"/>
      <c r="K42" s="524"/>
      <c r="L42" s="524"/>
    </row>
    <row r="43" spans="1:12" ht="18.75">
      <c r="A43" s="133" t="s">
        <v>352</v>
      </c>
      <c r="B43" s="18" t="s">
        <v>353</v>
      </c>
      <c r="C43" s="359"/>
      <c r="D43" s="360"/>
      <c r="E43" s="359"/>
      <c r="F43" s="524"/>
      <c r="G43" s="524"/>
      <c r="H43" s="524"/>
      <c r="I43" s="524"/>
      <c r="J43" s="524"/>
      <c r="K43" s="524"/>
      <c r="L43" s="524"/>
    </row>
    <row r="44" spans="1:12" ht="18.75">
      <c r="A44" s="133" t="s">
        <v>354</v>
      </c>
      <c r="B44" s="18" t="s">
        <v>355</v>
      </c>
      <c r="C44" s="359"/>
      <c r="D44" s="360"/>
      <c r="E44" s="359"/>
      <c r="F44" s="524"/>
      <c r="G44" s="524"/>
      <c r="H44" s="524"/>
      <c r="I44" s="524"/>
      <c r="J44" s="524"/>
      <c r="K44" s="524"/>
      <c r="L44" s="524"/>
    </row>
    <row r="45" spans="1:12" ht="18.75">
      <c r="A45" s="133" t="s">
        <v>356</v>
      </c>
      <c r="B45" s="18" t="s">
        <v>406</v>
      </c>
      <c r="C45" s="359"/>
      <c r="D45" s="360"/>
      <c r="E45" s="359"/>
      <c r="F45" s="524"/>
      <c r="G45" s="524"/>
      <c r="H45" s="524"/>
      <c r="I45" s="524"/>
      <c r="J45" s="524"/>
      <c r="K45" s="524"/>
      <c r="L45" s="524"/>
    </row>
    <row r="46" spans="1:12" ht="18.75">
      <c r="A46" s="133" t="s">
        <v>358</v>
      </c>
      <c r="B46" s="18" t="s">
        <v>407</v>
      </c>
      <c r="C46" s="359"/>
      <c r="D46" s="360"/>
      <c r="E46" s="359"/>
      <c r="F46" s="524">
        <v>40000</v>
      </c>
      <c r="G46" s="524">
        <v>107000</v>
      </c>
      <c r="H46" s="524">
        <v>239509</v>
      </c>
      <c r="I46" s="524">
        <v>71094</v>
      </c>
      <c r="J46" s="524">
        <v>193222</v>
      </c>
      <c r="K46" s="524">
        <v>202000</v>
      </c>
      <c r="L46" s="524">
        <v>195897</v>
      </c>
    </row>
    <row r="47" spans="1:12" ht="18.75">
      <c r="A47" s="369" t="s">
        <v>360</v>
      </c>
      <c r="B47" s="372" t="s">
        <v>361</v>
      </c>
      <c r="C47" s="362">
        <f>SUM(C40:C46)</f>
        <v>0</v>
      </c>
      <c r="D47" s="363">
        <f>SUM(D40:D46)</f>
        <v>0</v>
      </c>
      <c r="E47" s="362">
        <f>SUM(E40:E46)</f>
        <v>0</v>
      </c>
      <c r="F47" s="522">
        <f>SUM(F40:F46)</f>
        <v>140000</v>
      </c>
      <c r="G47" s="522">
        <f t="shared" ref="G47:I47" si="18">SUM(G40:G46)</f>
        <v>152000</v>
      </c>
      <c r="H47" s="522">
        <f t="shared" ref="H47" si="19">SUM(H40:H46)</f>
        <v>239509</v>
      </c>
      <c r="I47" s="522">
        <f t="shared" si="18"/>
        <v>71094</v>
      </c>
      <c r="J47" s="522">
        <f t="shared" ref="J47:L47" si="20">SUM(J40:J46)</f>
        <v>193222</v>
      </c>
      <c r="K47" s="522">
        <f t="shared" si="20"/>
        <v>202000</v>
      </c>
      <c r="L47" s="522">
        <f t="shared" si="20"/>
        <v>195897</v>
      </c>
    </row>
    <row r="48" spans="1:12" ht="18.75">
      <c r="A48" s="133" t="s">
        <v>362</v>
      </c>
      <c r="B48" s="18" t="s">
        <v>363</v>
      </c>
      <c r="C48" s="359"/>
      <c r="D48" s="360"/>
      <c r="E48" s="359"/>
      <c r="F48" s="524">
        <v>20000</v>
      </c>
      <c r="G48" s="524">
        <v>20000</v>
      </c>
      <c r="H48" s="524">
        <v>20000</v>
      </c>
      <c r="I48" s="524">
        <v>0</v>
      </c>
      <c r="J48" s="524">
        <v>0</v>
      </c>
      <c r="K48" s="524"/>
      <c r="L48" s="524">
        <v>0</v>
      </c>
    </row>
    <row r="49" spans="1:12" ht="18.75">
      <c r="A49" s="133" t="s">
        <v>364</v>
      </c>
      <c r="B49" s="18" t="s">
        <v>365</v>
      </c>
      <c r="C49" s="359"/>
      <c r="D49" s="360"/>
      <c r="E49" s="359"/>
      <c r="F49" s="524"/>
      <c r="G49" s="524"/>
      <c r="H49" s="524"/>
      <c r="I49" s="524"/>
      <c r="J49" s="524"/>
      <c r="K49" s="524"/>
      <c r="L49" s="524"/>
    </row>
    <row r="50" spans="1:12" ht="18.75">
      <c r="A50" s="133" t="s">
        <v>366</v>
      </c>
      <c r="B50" s="18" t="s">
        <v>367</v>
      </c>
      <c r="C50" s="359"/>
      <c r="D50" s="360"/>
      <c r="E50" s="359"/>
      <c r="F50" s="524"/>
      <c r="G50" s="524"/>
      <c r="H50" s="524"/>
      <c r="I50" s="524"/>
      <c r="J50" s="524"/>
      <c r="K50" s="524"/>
      <c r="L50" s="524"/>
    </row>
    <row r="51" spans="1:12" ht="18.75">
      <c r="A51" s="369" t="s">
        <v>368</v>
      </c>
      <c r="B51" s="372" t="s">
        <v>369</v>
      </c>
      <c r="C51" s="362">
        <f>SUM(C48:C50)</f>
        <v>0</v>
      </c>
      <c r="D51" s="363">
        <f>SUM(D48:D50)</f>
        <v>0</v>
      </c>
      <c r="E51" s="362">
        <f>SUM(E48:E50)</f>
        <v>0</v>
      </c>
      <c r="F51" s="522">
        <f>SUM(F48:F50)</f>
        <v>20000</v>
      </c>
      <c r="G51" s="522">
        <f t="shared" ref="G51:I51" si="21">SUM(G48:G50)</f>
        <v>20000</v>
      </c>
      <c r="H51" s="522">
        <f t="shared" ref="H51" si="22">SUM(H48:H50)</f>
        <v>20000</v>
      </c>
      <c r="I51" s="522">
        <f t="shared" si="21"/>
        <v>0</v>
      </c>
      <c r="J51" s="522">
        <f t="shared" ref="J51:L51" si="23">SUM(J48:J50)</f>
        <v>0</v>
      </c>
      <c r="K51" s="522">
        <f t="shared" si="23"/>
        <v>0</v>
      </c>
      <c r="L51" s="522">
        <f t="shared" si="23"/>
        <v>0</v>
      </c>
    </row>
    <row r="52" spans="1:12" ht="18.75">
      <c r="A52" s="133" t="s">
        <v>370</v>
      </c>
      <c r="B52" s="18" t="s">
        <v>371</v>
      </c>
      <c r="C52" s="359"/>
      <c r="D52" s="360"/>
      <c r="E52" s="359"/>
      <c r="F52" s="524">
        <v>120000</v>
      </c>
      <c r="G52" s="524">
        <v>120000</v>
      </c>
      <c r="H52" s="524">
        <v>179410</v>
      </c>
      <c r="I52" s="524">
        <v>32776</v>
      </c>
      <c r="J52" s="524">
        <v>66941</v>
      </c>
      <c r="K52" s="524">
        <v>125059</v>
      </c>
      <c r="L52" s="524">
        <v>81898</v>
      </c>
    </row>
    <row r="53" spans="1:12" ht="18.75">
      <c r="A53" s="133" t="s">
        <v>372</v>
      </c>
      <c r="B53" s="18" t="s">
        <v>373</v>
      </c>
      <c r="C53" s="359"/>
      <c r="D53" s="360"/>
      <c r="E53" s="359"/>
      <c r="F53" s="524"/>
      <c r="G53" s="524"/>
      <c r="H53" s="524"/>
      <c r="I53" s="524"/>
      <c r="J53" s="524"/>
      <c r="K53" s="524"/>
      <c r="L53" s="524"/>
    </row>
    <row r="54" spans="1:12" ht="18.75">
      <c r="A54" s="133" t="s">
        <v>374</v>
      </c>
      <c r="B54" s="18" t="s">
        <v>375</v>
      </c>
      <c r="C54" s="359"/>
      <c r="D54" s="360"/>
      <c r="E54" s="359"/>
      <c r="F54" s="524"/>
      <c r="G54" s="524"/>
      <c r="H54" s="524"/>
      <c r="I54" s="524"/>
      <c r="J54" s="524"/>
      <c r="K54" s="524"/>
      <c r="L54" s="524"/>
    </row>
    <row r="55" spans="1:12" ht="18.75">
      <c r="A55" s="133" t="s">
        <v>376</v>
      </c>
      <c r="B55" s="18" t="s">
        <v>377</v>
      </c>
      <c r="C55" s="359"/>
      <c r="D55" s="360"/>
      <c r="E55" s="359"/>
      <c r="F55" s="524"/>
      <c r="G55" s="524"/>
      <c r="H55" s="524"/>
      <c r="I55" s="524"/>
      <c r="J55" s="524"/>
      <c r="K55" s="524"/>
      <c r="L55" s="524"/>
    </row>
    <row r="56" spans="1:12" ht="18.75">
      <c r="A56" s="133" t="s">
        <v>378</v>
      </c>
      <c r="B56" s="18" t="s">
        <v>379</v>
      </c>
      <c r="C56" s="359"/>
      <c r="D56" s="360"/>
      <c r="E56" s="359"/>
      <c r="F56" s="525"/>
      <c r="G56" s="525">
        <v>10000</v>
      </c>
      <c r="H56" s="525">
        <v>2781</v>
      </c>
      <c r="I56" s="525">
        <v>1347</v>
      </c>
      <c r="J56" s="525">
        <v>1251</v>
      </c>
      <c r="K56" s="525">
        <v>10000</v>
      </c>
      <c r="L56" s="525">
        <v>3892</v>
      </c>
    </row>
    <row r="57" spans="1:12" ht="18.75">
      <c r="A57" s="373" t="s">
        <v>380</v>
      </c>
      <c r="B57" s="374" t="s">
        <v>381</v>
      </c>
      <c r="C57" s="375">
        <f>SUM(C52:C56)</f>
        <v>0</v>
      </c>
      <c r="D57" s="376">
        <f>SUM(D52:D56)</f>
        <v>0</v>
      </c>
      <c r="E57" s="376">
        <f>SUM(E52:E56)</f>
        <v>0</v>
      </c>
      <c r="F57" s="526">
        <f>SUM(F52:F56)</f>
        <v>120000</v>
      </c>
      <c r="G57" s="526">
        <f t="shared" ref="G57:I57" si="24">SUM(G52:G56)</f>
        <v>130000</v>
      </c>
      <c r="H57" s="526">
        <f t="shared" ref="H57" si="25">SUM(H52:H56)</f>
        <v>182191</v>
      </c>
      <c r="I57" s="526">
        <f t="shared" si="24"/>
        <v>34123</v>
      </c>
      <c r="J57" s="526">
        <f t="shared" ref="J57:L57" si="26">SUM(J52:J56)</f>
        <v>68192</v>
      </c>
      <c r="K57" s="526">
        <f t="shared" si="26"/>
        <v>135059</v>
      </c>
      <c r="L57" s="526">
        <f t="shared" si="26"/>
        <v>85790</v>
      </c>
    </row>
    <row r="58" spans="1:12" ht="18.75">
      <c r="A58" s="39" t="s">
        <v>19</v>
      </c>
      <c r="B58" s="134" t="s">
        <v>382</v>
      </c>
      <c r="C58" s="365">
        <f>SUM(C36,C39,C47,C51,C57)</f>
        <v>0</v>
      </c>
      <c r="D58" s="366">
        <f>SUM(D36,D39,D47,D51,D57)</f>
        <v>0</v>
      </c>
      <c r="E58" s="365">
        <f>SUM(E36,E39,E47,E51,E57)</f>
        <v>0</v>
      </c>
      <c r="F58" s="377">
        <f>F36+F39+F47+F51+F57</f>
        <v>1194000</v>
      </c>
      <c r="G58" s="377">
        <f t="shared" ref="G58:I58" si="27">G36+G39+G47+G51+G57</f>
        <v>1194000</v>
      </c>
      <c r="H58" s="377">
        <f t="shared" ref="H58" si="28">H36+H39+H47+H51+H57</f>
        <v>1395000</v>
      </c>
      <c r="I58" s="377">
        <f t="shared" si="27"/>
        <v>475295</v>
      </c>
      <c r="J58" s="377">
        <f t="shared" ref="J58:L58" si="29">J36+J39+J47+J51+J57</f>
        <v>1083611</v>
      </c>
      <c r="K58" s="377">
        <f t="shared" si="29"/>
        <v>1421500</v>
      </c>
      <c r="L58" s="377">
        <f t="shared" si="29"/>
        <v>1342339</v>
      </c>
    </row>
    <row r="59" spans="1:12" ht="18.75">
      <c r="A59" s="378" t="s">
        <v>23</v>
      </c>
      <c r="B59" s="134" t="s">
        <v>383</v>
      </c>
      <c r="C59" s="365"/>
      <c r="D59" s="365"/>
      <c r="E59" s="365"/>
      <c r="F59" s="377"/>
      <c r="G59" s="377"/>
      <c r="H59" s="377"/>
      <c r="I59" s="377"/>
      <c r="J59" s="377"/>
      <c r="K59" s="377"/>
      <c r="L59" s="377"/>
    </row>
    <row r="60" spans="1:12" ht="18.75">
      <c r="A60" s="75" t="s">
        <v>27</v>
      </c>
      <c r="B60" s="156" t="s">
        <v>28</v>
      </c>
      <c r="C60" s="345"/>
      <c r="D60" s="345"/>
      <c r="E60" s="345"/>
      <c r="F60" s="524"/>
      <c r="G60" s="524"/>
      <c r="H60" s="524"/>
      <c r="I60" s="524"/>
      <c r="J60" s="524"/>
      <c r="K60" s="524"/>
      <c r="L60" s="524"/>
    </row>
    <row r="61" spans="1:12" ht="18.75">
      <c r="A61" s="75" t="s">
        <v>31</v>
      </c>
      <c r="B61" s="156" t="s">
        <v>384</v>
      </c>
      <c r="C61" s="345"/>
      <c r="D61" s="345"/>
      <c r="E61" s="345"/>
      <c r="F61" s="524"/>
      <c r="G61" s="524"/>
      <c r="H61" s="524"/>
      <c r="I61" s="524"/>
      <c r="J61" s="524"/>
      <c r="K61" s="524"/>
      <c r="L61" s="524"/>
    </row>
    <row r="62" spans="1:12" ht="18.75">
      <c r="A62" s="75" t="s">
        <v>35</v>
      </c>
      <c r="B62" s="156" t="s">
        <v>36</v>
      </c>
      <c r="C62" s="345"/>
      <c r="D62" s="345"/>
      <c r="E62" s="345"/>
      <c r="F62" s="524"/>
      <c r="G62" s="524"/>
      <c r="H62" s="524"/>
      <c r="I62" s="524"/>
      <c r="J62" s="524"/>
      <c r="K62" s="524"/>
      <c r="L62" s="524"/>
    </row>
    <row r="63" spans="1:12" ht="18.75">
      <c r="A63" s="75" t="s">
        <v>66</v>
      </c>
      <c r="B63" s="156" t="s">
        <v>385</v>
      </c>
      <c r="C63" s="345"/>
      <c r="D63" s="345"/>
      <c r="E63" s="345"/>
      <c r="F63" s="524"/>
      <c r="G63" s="524"/>
      <c r="H63" s="524"/>
      <c r="I63" s="524"/>
      <c r="J63" s="524"/>
      <c r="K63" s="524"/>
      <c r="L63" s="524"/>
    </row>
    <row r="64" spans="1:12" ht="18.75">
      <c r="A64" s="39" t="s">
        <v>39</v>
      </c>
      <c r="B64" s="134" t="s">
        <v>247</v>
      </c>
      <c r="C64" s="365">
        <f>SUM(C60:C63)</f>
        <v>0</v>
      </c>
      <c r="D64" s="365">
        <f>SUM(D60:D63)</f>
        <v>0</v>
      </c>
      <c r="E64" s="365">
        <f>SUM(E60:E63)</f>
        <v>0</v>
      </c>
      <c r="F64" s="377">
        <f>SUM(F60:F63)</f>
        <v>0</v>
      </c>
      <c r="G64" s="377">
        <f t="shared" ref="G64:I64" si="30">SUM(G60:G63)</f>
        <v>0</v>
      </c>
      <c r="H64" s="377">
        <f t="shared" ref="H64" si="31">SUM(H60:H63)</f>
        <v>0</v>
      </c>
      <c r="I64" s="377">
        <f t="shared" si="30"/>
        <v>0</v>
      </c>
      <c r="J64" s="377">
        <f t="shared" ref="J64:L64" si="32">SUM(J60:J63)</f>
        <v>0</v>
      </c>
      <c r="K64" s="377">
        <f t="shared" si="32"/>
        <v>0</v>
      </c>
      <c r="L64" s="377">
        <f t="shared" si="32"/>
        <v>0</v>
      </c>
    </row>
    <row r="65" spans="1:12" ht="18.75">
      <c r="A65" s="39" t="s">
        <v>43</v>
      </c>
      <c r="B65" s="134" t="s">
        <v>386</v>
      </c>
      <c r="C65" s="365"/>
      <c r="D65" s="365"/>
      <c r="E65" s="365"/>
      <c r="F65" s="377"/>
      <c r="G65" s="377"/>
      <c r="H65" s="377">
        <v>125000</v>
      </c>
      <c r="I65" s="377"/>
      <c r="J65" s="377">
        <v>125000</v>
      </c>
      <c r="K65" s="377">
        <v>35000</v>
      </c>
      <c r="L65" s="377">
        <v>35000</v>
      </c>
    </row>
    <row r="66" spans="1:12" ht="18.75">
      <c r="A66" s="39" t="s">
        <v>47</v>
      </c>
      <c r="B66" s="134" t="s">
        <v>387</v>
      </c>
      <c r="C66" s="365"/>
      <c r="D66" s="365"/>
      <c r="E66" s="365"/>
      <c r="F66" s="377"/>
      <c r="G66" s="377"/>
      <c r="H66" s="377"/>
      <c r="I66" s="377"/>
      <c r="J66" s="377"/>
      <c r="K66" s="377"/>
      <c r="L66" s="377"/>
    </row>
    <row r="67" spans="1:12" ht="15">
      <c r="A67" s="27" t="s">
        <v>51</v>
      </c>
      <c r="B67" s="156" t="s">
        <v>52</v>
      </c>
      <c r="C67" s="360"/>
      <c r="D67" s="360"/>
      <c r="E67" s="360"/>
      <c r="F67" s="527"/>
      <c r="G67" s="527"/>
      <c r="H67" s="527"/>
      <c r="I67" s="527"/>
      <c r="J67" s="527"/>
      <c r="K67" s="527"/>
      <c r="L67" s="527"/>
    </row>
    <row r="68" spans="1:12" ht="15">
      <c r="A68" s="27" t="s">
        <v>54</v>
      </c>
      <c r="B68" s="156" t="s">
        <v>55</v>
      </c>
      <c r="C68" s="360"/>
      <c r="D68" s="360"/>
      <c r="E68" s="360"/>
      <c r="F68" s="527"/>
      <c r="G68" s="527"/>
      <c r="H68" s="527"/>
      <c r="I68" s="527"/>
      <c r="J68" s="527"/>
      <c r="K68" s="527"/>
      <c r="L68" s="527"/>
    </row>
    <row r="69" spans="1:12" ht="15">
      <c r="A69" s="27" t="s">
        <v>58</v>
      </c>
      <c r="B69" s="156" t="s">
        <v>59</v>
      </c>
      <c r="C69" s="360"/>
      <c r="D69" s="360"/>
      <c r="E69" s="360"/>
      <c r="F69" s="527"/>
      <c r="G69" s="527"/>
      <c r="H69" s="527"/>
      <c r="I69" s="527"/>
      <c r="J69" s="527"/>
      <c r="K69" s="527"/>
      <c r="L69" s="527"/>
    </row>
    <row r="70" spans="1:12" ht="18.75">
      <c r="A70" s="39" t="s">
        <v>62</v>
      </c>
      <c r="B70" s="134" t="s">
        <v>388</v>
      </c>
      <c r="C70" s="365">
        <f>SUM(C67:C69)</f>
        <v>0</v>
      </c>
      <c r="D70" s="365">
        <f>SUM(D67:D69)</f>
        <v>0</v>
      </c>
      <c r="E70" s="365">
        <f>SUM(E67:E69)</f>
        <v>0</v>
      </c>
      <c r="F70" s="377">
        <f>SUM(F67:F69)</f>
        <v>0</v>
      </c>
      <c r="G70" s="377">
        <f t="shared" ref="G70:I70" si="33">SUM(G67:G69)</f>
        <v>0</v>
      </c>
      <c r="H70" s="377">
        <f t="shared" ref="H70" si="34">SUM(H67:H69)</f>
        <v>0</v>
      </c>
      <c r="I70" s="377">
        <f t="shared" si="33"/>
        <v>0</v>
      </c>
      <c r="J70" s="377">
        <f t="shared" ref="J70:L70" si="35">SUM(J67:J69)</f>
        <v>0</v>
      </c>
      <c r="K70" s="377">
        <f t="shared" si="35"/>
        <v>0</v>
      </c>
      <c r="L70" s="377">
        <f t="shared" si="35"/>
        <v>0</v>
      </c>
    </row>
    <row r="71" spans="1:12" ht="18.75">
      <c r="A71" s="379"/>
      <c r="B71" s="146" t="s">
        <v>389</v>
      </c>
      <c r="C71" s="380">
        <f>SUM(C20,C25,C58,C59,C64,C65,C66,C70)</f>
        <v>0</v>
      </c>
      <c r="D71" s="380">
        <f>SUM(D20,D25,D58,D59,D64,D65,D66,D70)</f>
        <v>0</v>
      </c>
      <c r="E71" s="380">
        <f>SUM(E20,E25,E58,E59,E64,E65,E66,E70)</f>
        <v>0</v>
      </c>
      <c r="F71" s="528">
        <f>F20+F25+F58+F59+F64+F65+F66+F70</f>
        <v>7731117</v>
      </c>
      <c r="G71" s="528">
        <f t="shared" ref="G71:I71" si="36">G20+G25+G58+G59+G64+G65+G66+G70</f>
        <v>7731117</v>
      </c>
      <c r="H71" s="528">
        <f t="shared" ref="H71" si="37">H20+H25+H58+H59+H64+H65+H66+H70</f>
        <v>6394285</v>
      </c>
      <c r="I71" s="528">
        <f t="shared" si="36"/>
        <v>3071878</v>
      </c>
      <c r="J71" s="528">
        <f t="shared" ref="J71:L71" si="38">J20+J25+J58+J59+J64+J65+J66+J70</f>
        <v>5925248</v>
      </c>
      <c r="K71" s="528">
        <f t="shared" si="38"/>
        <v>8333467</v>
      </c>
      <c r="L71" s="528">
        <f t="shared" si="38"/>
        <v>8193512</v>
      </c>
    </row>
    <row r="72" spans="1:12" ht="18.75">
      <c r="A72" s="27" t="s">
        <v>84</v>
      </c>
      <c r="B72" s="165" t="s">
        <v>85</v>
      </c>
      <c r="C72" s="381"/>
      <c r="D72" s="382"/>
      <c r="E72" s="383"/>
      <c r="F72" s="526"/>
      <c r="G72" s="526"/>
      <c r="H72" s="526"/>
      <c r="I72" s="526"/>
      <c r="J72" s="526"/>
      <c r="K72" s="526"/>
      <c r="L72" s="526"/>
    </row>
    <row r="73" spans="1:12" ht="18.75">
      <c r="A73" s="27"/>
      <c r="B73" s="165"/>
      <c r="C73" s="381"/>
      <c r="D73" s="381"/>
      <c r="E73" s="381"/>
      <c r="F73" s="529"/>
      <c r="G73" s="529"/>
      <c r="H73" s="529"/>
      <c r="I73" s="529"/>
      <c r="J73" s="529"/>
      <c r="K73" s="529"/>
      <c r="L73" s="529"/>
    </row>
    <row r="74" spans="1:12" ht="18.75">
      <c r="A74" s="27" t="s">
        <v>94</v>
      </c>
      <c r="B74" s="165" t="s">
        <v>95</v>
      </c>
      <c r="C74" s="381"/>
      <c r="D74" s="382"/>
      <c r="E74" s="383"/>
      <c r="F74" s="526"/>
      <c r="G74" s="526"/>
      <c r="H74" s="526"/>
      <c r="I74" s="526"/>
      <c r="J74" s="526"/>
      <c r="K74" s="526"/>
      <c r="L74" s="526"/>
    </row>
    <row r="75" spans="1:12" ht="18.75">
      <c r="A75" s="384"/>
      <c r="B75" s="385" t="s">
        <v>390</v>
      </c>
      <c r="C75" s="386">
        <f>SUM(C71:C74)</f>
        <v>0</v>
      </c>
      <c r="D75" s="386">
        <f>SUM(D71:D74)</f>
        <v>0</v>
      </c>
      <c r="E75" s="386">
        <f>SUM(E71:E74)</f>
        <v>0</v>
      </c>
      <c r="F75" s="530">
        <f>SUM(F71:F74)</f>
        <v>7731117</v>
      </c>
      <c r="G75" s="530">
        <f t="shared" ref="G75:I75" si="39">SUM(G71:G74)</f>
        <v>7731117</v>
      </c>
      <c r="H75" s="530">
        <f t="shared" ref="H75" si="40">SUM(H71:H74)</f>
        <v>6394285</v>
      </c>
      <c r="I75" s="530">
        <f t="shared" si="39"/>
        <v>3071878</v>
      </c>
      <c r="J75" s="530">
        <f t="shared" ref="J75:L75" si="41">SUM(J71:J74)</f>
        <v>5925248</v>
      </c>
      <c r="K75" s="530">
        <f t="shared" si="41"/>
        <v>8333467</v>
      </c>
      <c r="L75" s="530">
        <f t="shared" si="41"/>
        <v>8193512</v>
      </c>
    </row>
    <row r="76" spans="1:12" ht="18.75">
      <c r="A76" s="387"/>
      <c r="B76" s="388"/>
      <c r="C76" s="348"/>
      <c r="D76" s="348"/>
      <c r="E76" s="348"/>
      <c r="F76" s="531"/>
      <c r="G76" s="531"/>
      <c r="H76" s="531"/>
      <c r="I76" s="531"/>
      <c r="J76" s="531"/>
      <c r="K76" s="531"/>
      <c r="L76" s="531"/>
    </row>
    <row r="77" spans="1:12" ht="18.75">
      <c r="A77" s="124" t="s">
        <v>133</v>
      </c>
      <c r="B77" s="6" t="s">
        <v>134</v>
      </c>
      <c r="C77" s="359"/>
      <c r="D77" s="360"/>
      <c r="E77" s="359"/>
      <c r="F77" s="524"/>
      <c r="G77" s="524"/>
      <c r="H77" s="524"/>
      <c r="I77" s="524"/>
      <c r="J77" s="524"/>
      <c r="K77" s="524"/>
      <c r="L77" s="524"/>
    </row>
    <row r="78" spans="1:12" ht="18.75">
      <c r="A78" s="124" t="s">
        <v>135</v>
      </c>
      <c r="B78" s="18" t="s">
        <v>136</v>
      </c>
      <c r="C78" s="359"/>
      <c r="D78" s="360"/>
      <c r="E78" s="359"/>
      <c r="F78" s="524"/>
      <c r="G78" s="524"/>
      <c r="H78" s="524"/>
      <c r="I78" s="524"/>
      <c r="J78" s="524"/>
      <c r="K78" s="524"/>
      <c r="L78" s="524"/>
    </row>
    <row r="79" spans="1:12" ht="18.75">
      <c r="A79" s="124" t="s">
        <v>137</v>
      </c>
      <c r="B79" s="18" t="s">
        <v>138</v>
      </c>
      <c r="C79" s="359"/>
      <c r="D79" s="360"/>
      <c r="E79" s="359"/>
      <c r="F79" s="524"/>
      <c r="G79" s="524"/>
      <c r="H79" s="524"/>
      <c r="I79" s="524"/>
      <c r="J79" s="524"/>
      <c r="K79" s="524"/>
      <c r="L79" s="524"/>
    </row>
    <row r="80" spans="1:12" ht="18.75">
      <c r="A80" s="124" t="s">
        <v>139</v>
      </c>
      <c r="B80" s="18" t="s">
        <v>140</v>
      </c>
      <c r="C80" s="359"/>
      <c r="D80" s="360"/>
      <c r="E80" s="359"/>
      <c r="F80" s="524"/>
      <c r="G80" s="524"/>
      <c r="H80" s="524"/>
      <c r="I80" s="524"/>
      <c r="J80" s="524"/>
      <c r="K80" s="524"/>
      <c r="L80" s="524"/>
    </row>
    <row r="81" spans="1:12" ht="18.75">
      <c r="A81" s="124" t="s">
        <v>141</v>
      </c>
      <c r="B81" s="18" t="s">
        <v>142</v>
      </c>
      <c r="C81" s="359"/>
      <c r="D81" s="360"/>
      <c r="E81" s="359"/>
      <c r="F81" s="524"/>
      <c r="G81" s="524"/>
      <c r="H81" s="524"/>
      <c r="I81" s="524"/>
      <c r="J81" s="524"/>
      <c r="K81" s="524"/>
      <c r="L81" s="524"/>
    </row>
    <row r="82" spans="1:12" ht="18.75">
      <c r="A82" s="124" t="s">
        <v>143</v>
      </c>
      <c r="B82" s="18" t="s">
        <v>144</v>
      </c>
      <c r="C82" s="359"/>
      <c r="D82" s="360"/>
      <c r="E82" s="359"/>
      <c r="F82" s="524"/>
      <c r="G82" s="524"/>
      <c r="H82" s="524"/>
      <c r="I82" s="524"/>
      <c r="J82" s="524"/>
      <c r="K82" s="524"/>
      <c r="L82" s="524"/>
    </row>
    <row r="83" spans="1:12" ht="18.75">
      <c r="A83" s="62" t="s">
        <v>9</v>
      </c>
      <c r="B83" s="67" t="s">
        <v>10</v>
      </c>
      <c r="C83" s="362">
        <f>SUM(C77:C82)</f>
        <v>0</v>
      </c>
      <c r="D83" s="363">
        <f>SUM(D77:D82)</f>
        <v>0</v>
      </c>
      <c r="E83" s="362">
        <f>SUM(E77:E82)</f>
        <v>0</v>
      </c>
      <c r="F83" s="522">
        <f>SUM(F77:F82)</f>
        <v>0</v>
      </c>
      <c r="G83" s="522">
        <f t="shared" ref="G83:I83" si="42">SUM(G77:G82)</f>
        <v>0</v>
      </c>
      <c r="H83" s="522">
        <f t="shared" ref="H83" si="43">SUM(H77:H82)</f>
        <v>0</v>
      </c>
      <c r="I83" s="522">
        <f t="shared" si="42"/>
        <v>0</v>
      </c>
      <c r="J83" s="522">
        <f t="shared" ref="J83:L83" si="44">SUM(J77:J82)</f>
        <v>0</v>
      </c>
      <c r="K83" s="522">
        <f t="shared" si="44"/>
        <v>0</v>
      </c>
      <c r="L83" s="522">
        <f t="shared" si="44"/>
        <v>0</v>
      </c>
    </row>
    <row r="84" spans="1:12" ht="15.75">
      <c r="A84" s="133"/>
      <c r="B84" s="18"/>
      <c r="C84" s="359"/>
      <c r="D84" s="360"/>
      <c r="E84" s="359"/>
      <c r="F84" s="404"/>
      <c r="G84" s="404"/>
      <c r="H84" s="404"/>
      <c r="I84" s="404"/>
      <c r="J84" s="404"/>
      <c r="K84" s="404"/>
      <c r="L84" s="404"/>
    </row>
    <row r="85" spans="1:12" ht="15.75">
      <c r="A85" s="133"/>
      <c r="B85" s="18"/>
      <c r="C85" s="359"/>
      <c r="D85" s="359"/>
      <c r="E85" s="359"/>
      <c r="F85" s="404"/>
      <c r="G85" s="404"/>
      <c r="H85" s="404"/>
      <c r="I85" s="404"/>
      <c r="J85" s="404"/>
      <c r="K85" s="404"/>
      <c r="L85" s="404"/>
    </row>
    <row r="86" spans="1:12" ht="15.75">
      <c r="A86" s="62" t="s">
        <v>13</v>
      </c>
      <c r="B86" s="67" t="s">
        <v>147</v>
      </c>
      <c r="C86" s="371">
        <f>SUM(C84:C85)</f>
        <v>0</v>
      </c>
      <c r="D86" s="370">
        <f>SUM(D84:D85)</f>
        <v>0</v>
      </c>
      <c r="E86" s="371">
        <f>SUM(E84:E85)</f>
        <v>0</v>
      </c>
      <c r="F86" s="370">
        <f>SUM(F84:F85)</f>
        <v>0</v>
      </c>
      <c r="G86" s="370">
        <f t="shared" ref="G86:I86" si="45">SUM(G84:G85)</f>
        <v>0</v>
      </c>
      <c r="H86" s="370">
        <f t="shared" ref="H86" si="46">SUM(H84:H85)</f>
        <v>0</v>
      </c>
      <c r="I86" s="370">
        <f t="shared" si="45"/>
        <v>0</v>
      </c>
      <c r="J86" s="370">
        <f t="shared" ref="J86:L86" si="47">SUM(J84:J85)</f>
        <v>0</v>
      </c>
      <c r="K86" s="370">
        <f t="shared" si="47"/>
        <v>0</v>
      </c>
      <c r="L86" s="370">
        <f t="shared" si="47"/>
        <v>0</v>
      </c>
    </row>
    <row r="87" spans="1:12" ht="18.75">
      <c r="A87" s="39" t="s">
        <v>17</v>
      </c>
      <c r="B87" s="134" t="s">
        <v>148</v>
      </c>
      <c r="C87" s="365">
        <f>SUM(C86,C83)</f>
        <v>0</v>
      </c>
      <c r="D87" s="365">
        <f>SUM(D86,D83)</f>
        <v>0</v>
      </c>
      <c r="E87" s="365">
        <f>SUM(E86,E83)</f>
        <v>0</v>
      </c>
      <c r="F87" s="377">
        <f>SUM(F83,F86)</f>
        <v>0</v>
      </c>
      <c r="G87" s="377">
        <f t="shared" ref="G87:I87" si="48">SUM(G83,G86)</f>
        <v>0</v>
      </c>
      <c r="H87" s="377">
        <f t="shared" ref="H87" si="49">SUM(H83,H86)</f>
        <v>0</v>
      </c>
      <c r="I87" s="377">
        <f t="shared" si="48"/>
        <v>0</v>
      </c>
      <c r="J87" s="377">
        <f t="shared" ref="J87:L87" si="50">SUM(J83,J86)</f>
        <v>0</v>
      </c>
      <c r="K87" s="377">
        <f t="shared" si="50"/>
        <v>0</v>
      </c>
      <c r="L87" s="377">
        <f t="shared" si="50"/>
        <v>0</v>
      </c>
    </row>
    <row r="88" spans="1:12" ht="15.75">
      <c r="A88" s="62" t="s">
        <v>21</v>
      </c>
      <c r="B88" s="67" t="s">
        <v>150</v>
      </c>
      <c r="C88" s="370"/>
      <c r="D88" s="370"/>
      <c r="E88" s="370"/>
      <c r="F88" s="370"/>
      <c r="G88" s="370"/>
      <c r="H88" s="370"/>
      <c r="I88" s="370"/>
      <c r="J88" s="370"/>
      <c r="K88" s="370"/>
      <c r="L88" s="370"/>
    </row>
    <row r="89" spans="1:12" ht="18.75">
      <c r="A89" s="133"/>
      <c r="B89" s="18"/>
      <c r="C89" s="359"/>
      <c r="D89" s="360"/>
      <c r="E89" s="359"/>
      <c r="F89" s="524"/>
      <c r="G89" s="524"/>
      <c r="H89" s="524"/>
      <c r="I89" s="524"/>
      <c r="J89" s="524"/>
      <c r="K89" s="524"/>
      <c r="L89" s="524"/>
    </row>
    <row r="90" spans="1:12" ht="15.75">
      <c r="A90" s="133"/>
      <c r="B90" s="18"/>
      <c r="C90" s="359"/>
      <c r="D90" s="359"/>
      <c r="E90" s="359"/>
      <c r="F90" s="404"/>
      <c r="G90" s="404"/>
      <c r="H90" s="404"/>
      <c r="I90" s="404"/>
      <c r="J90" s="404"/>
      <c r="K90" s="404"/>
      <c r="L90" s="404"/>
    </row>
    <row r="91" spans="1:12" ht="15.75">
      <c r="A91" s="62" t="s">
        <v>25</v>
      </c>
      <c r="B91" s="67" t="s">
        <v>152</v>
      </c>
      <c r="C91" s="371">
        <f>SUM(C89:C90)</f>
        <v>0</v>
      </c>
      <c r="D91" s="370">
        <f>SUM(D89:D90)</f>
        <v>0</v>
      </c>
      <c r="E91" s="370">
        <f>SUM(E89:E90)</f>
        <v>0</v>
      </c>
      <c r="F91" s="370">
        <f>SUM(F89:F90)</f>
        <v>0</v>
      </c>
      <c r="G91" s="370">
        <f t="shared" ref="G91:I91" si="51">SUM(G89:G90)</f>
        <v>0</v>
      </c>
      <c r="H91" s="370">
        <f t="shared" ref="H91" si="52">SUM(H89:H90)</f>
        <v>0</v>
      </c>
      <c r="I91" s="370">
        <f t="shared" si="51"/>
        <v>0</v>
      </c>
      <c r="J91" s="370">
        <f t="shared" ref="J91:L91" si="53">SUM(J89:J90)</f>
        <v>0</v>
      </c>
      <c r="K91" s="370">
        <f t="shared" si="53"/>
        <v>0</v>
      </c>
      <c r="L91" s="370">
        <f t="shared" si="53"/>
        <v>0</v>
      </c>
    </row>
    <row r="92" spans="1:12" ht="18.75">
      <c r="A92" s="39" t="s">
        <v>29</v>
      </c>
      <c r="B92" s="134" t="s">
        <v>153</v>
      </c>
      <c r="C92" s="365">
        <f>SUM(C88,C91)</f>
        <v>0</v>
      </c>
      <c r="D92" s="366">
        <f>SUM(D88,D91)</f>
        <v>0</v>
      </c>
      <c r="E92" s="365">
        <f>SUM(E88,E91)</f>
        <v>0</v>
      </c>
      <c r="F92" s="377">
        <f>SUM(F88,F91)</f>
        <v>0</v>
      </c>
      <c r="G92" s="377">
        <f t="shared" ref="G92:I92" si="54">SUM(G88,G91)</f>
        <v>0</v>
      </c>
      <c r="H92" s="377">
        <f t="shared" ref="H92" si="55">SUM(H88,H91)</f>
        <v>0</v>
      </c>
      <c r="I92" s="377">
        <f t="shared" si="54"/>
        <v>0</v>
      </c>
      <c r="J92" s="377">
        <f t="shared" ref="J92:L92" si="56">SUM(J88,J91)</f>
        <v>0</v>
      </c>
      <c r="K92" s="377">
        <f t="shared" si="56"/>
        <v>0</v>
      </c>
      <c r="L92" s="377">
        <f t="shared" si="56"/>
        <v>0</v>
      </c>
    </row>
    <row r="93" spans="1:12" ht="15.75">
      <c r="A93" s="133" t="s">
        <v>33</v>
      </c>
      <c r="B93" s="601" t="s">
        <v>392</v>
      </c>
      <c r="C93" s="359"/>
      <c r="D93" s="359"/>
      <c r="E93" s="359"/>
      <c r="F93" s="404"/>
      <c r="G93" s="404"/>
      <c r="H93" s="404"/>
      <c r="I93" s="404"/>
      <c r="J93" s="404"/>
      <c r="K93" s="404"/>
      <c r="L93" s="404"/>
    </row>
    <row r="94" spans="1:12" ht="18.75">
      <c r="A94" s="133" t="s">
        <v>37</v>
      </c>
      <c r="B94" s="142" t="s">
        <v>393</v>
      </c>
      <c r="C94" s="359"/>
      <c r="D94" s="360"/>
      <c r="E94" s="359"/>
      <c r="F94" s="524"/>
      <c r="G94" s="524"/>
      <c r="H94" s="524"/>
      <c r="I94" s="524"/>
      <c r="J94" s="524"/>
      <c r="K94" s="524"/>
      <c r="L94" s="524"/>
    </row>
    <row r="95" spans="1:12" ht="18.75">
      <c r="A95" s="133" t="s">
        <v>41</v>
      </c>
      <c r="B95" s="26" t="s">
        <v>394</v>
      </c>
      <c r="C95" s="359"/>
      <c r="D95" s="360"/>
      <c r="E95" s="359"/>
      <c r="F95" s="524"/>
      <c r="G95" s="524"/>
      <c r="H95" s="524"/>
      <c r="I95" s="524"/>
      <c r="J95" s="524"/>
      <c r="K95" s="524"/>
      <c r="L95" s="524"/>
    </row>
    <row r="96" spans="1:12" ht="18.75">
      <c r="A96" s="133" t="s">
        <v>45</v>
      </c>
      <c r="B96" s="26" t="s">
        <v>46</v>
      </c>
      <c r="C96" s="359"/>
      <c r="D96" s="360"/>
      <c r="E96" s="359"/>
      <c r="F96" s="524"/>
      <c r="G96" s="524"/>
      <c r="H96" s="524"/>
      <c r="I96" s="524"/>
      <c r="J96" s="524"/>
      <c r="K96" s="524"/>
      <c r="L96" s="524"/>
    </row>
    <row r="97" spans="1:12" ht="18.75">
      <c r="A97" s="133" t="s">
        <v>49</v>
      </c>
      <c r="B97" s="26" t="s">
        <v>563</v>
      </c>
      <c r="C97" s="359"/>
      <c r="D97" s="360"/>
      <c r="E97" s="359"/>
      <c r="F97" s="524"/>
      <c r="G97" s="524"/>
      <c r="H97" s="524"/>
      <c r="I97" s="524"/>
      <c r="J97" s="524"/>
      <c r="K97" s="524"/>
      <c r="L97" s="524"/>
    </row>
    <row r="98" spans="1:12" ht="18.75">
      <c r="A98" s="133"/>
      <c r="B98" s="18" t="s">
        <v>53</v>
      </c>
      <c r="C98" s="359"/>
      <c r="D98" s="360"/>
      <c r="E98" s="359"/>
      <c r="F98" s="524"/>
      <c r="G98" s="524"/>
      <c r="H98" s="524"/>
      <c r="I98" s="524"/>
      <c r="J98" s="524"/>
      <c r="K98" s="524"/>
      <c r="L98" s="524"/>
    </row>
    <row r="99" spans="1:12" ht="18.75">
      <c r="A99" s="39" t="s">
        <v>56</v>
      </c>
      <c r="B99" s="134" t="s">
        <v>159</v>
      </c>
      <c r="C99" s="366">
        <f>SUM(C94:C98)</f>
        <v>0</v>
      </c>
      <c r="D99" s="365">
        <f>SUM(D94:D98)</f>
        <v>0</v>
      </c>
      <c r="E99" s="366">
        <f>SUM(E94:E98)</f>
        <v>0</v>
      </c>
      <c r="F99" s="377">
        <f>SUM(F94:F98)</f>
        <v>0</v>
      </c>
      <c r="G99" s="377">
        <f t="shared" ref="G99:I99" si="57">SUM(G94:G98)</f>
        <v>0</v>
      </c>
      <c r="H99" s="377">
        <f t="shared" ref="H99" si="58">SUM(H94:H98)</f>
        <v>0</v>
      </c>
      <c r="I99" s="377">
        <f t="shared" si="57"/>
        <v>0</v>
      </c>
      <c r="J99" s="377">
        <f t="shared" ref="J99:L99" si="59">SUM(J94:J98)</f>
        <v>0</v>
      </c>
      <c r="K99" s="377">
        <f t="shared" si="59"/>
        <v>0</v>
      </c>
      <c r="L99" s="377">
        <f t="shared" si="59"/>
        <v>0</v>
      </c>
    </row>
    <row r="100" spans="1:12" ht="18.75">
      <c r="A100" s="133" t="s">
        <v>160</v>
      </c>
      <c r="B100" s="18" t="s">
        <v>411</v>
      </c>
      <c r="C100" s="359"/>
      <c r="D100" s="360"/>
      <c r="E100" s="359"/>
      <c r="F100" s="532"/>
      <c r="G100" s="532"/>
      <c r="H100" s="532"/>
      <c r="I100" s="532"/>
      <c r="J100" s="532"/>
      <c r="K100" s="532"/>
      <c r="L100" s="532"/>
    </row>
    <row r="101" spans="1:12" ht="18.75">
      <c r="A101" s="133" t="s">
        <v>161</v>
      </c>
      <c r="B101" s="18" t="s">
        <v>412</v>
      </c>
      <c r="C101" s="359"/>
      <c r="D101" s="360"/>
      <c r="E101" s="359"/>
      <c r="F101" s="532"/>
      <c r="G101" s="532"/>
      <c r="H101" s="532"/>
      <c r="I101" s="532"/>
      <c r="J101" s="532"/>
      <c r="K101" s="532"/>
      <c r="L101" s="532"/>
    </row>
    <row r="102" spans="1:12" ht="18.75">
      <c r="A102" s="133" t="s">
        <v>163</v>
      </c>
      <c r="B102" s="18" t="s">
        <v>413</v>
      </c>
      <c r="C102" s="359"/>
      <c r="D102" s="360"/>
      <c r="E102" s="359"/>
      <c r="F102" s="532"/>
      <c r="G102" s="532"/>
      <c r="H102" s="532"/>
      <c r="I102" s="532"/>
      <c r="J102" s="532"/>
      <c r="K102" s="532"/>
      <c r="L102" s="532"/>
    </row>
    <row r="103" spans="1:12" ht="18.75">
      <c r="A103" s="133"/>
      <c r="B103" s="18" t="s">
        <v>414</v>
      </c>
      <c r="C103" s="359"/>
      <c r="D103" s="360"/>
      <c r="E103" s="359"/>
      <c r="F103" s="532"/>
      <c r="G103" s="532"/>
      <c r="H103" s="532"/>
      <c r="I103" s="532"/>
      <c r="J103" s="532"/>
      <c r="K103" s="532"/>
      <c r="L103" s="532"/>
    </row>
    <row r="104" spans="1:12" ht="18.75">
      <c r="A104" s="133" t="s">
        <v>167</v>
      </c>
      <c r="B104" s="18" t="s">
        <v>415</v>
      </c>
      <c r="C104" s="359"/>
      <c r="D104" s="360"/>
      <c r="E104" s="359"/>
      <c r="F104" s="532"/>
      <c r="G104" s="532"/>
      <c r="H104" s="532"/>
      <c r="I104" s="532"/>
      <c r="J104" s="532"/>
      <c r="K104" s="532"/>
      <c r="L104" s="532"/>
    </row>
    <row r="105" spans="1:12" ht="18.75">
      <c r="A105" s="133" t="s">
        <v>167</v>
      </c>
      <c r="B105" s="18" t="s">
        <v>416</v>
      </c>
      <c r="C105" s="359"/>
      <c r="D105" s="360"/>
      <c r="E105" s="359"/>
      <c r="F105" s="532"/>
      <c r="G105" s="532"/>
      <c r="H105" s="532"/>
      <c r="I105" s="532"/>
      <c r="J105" s="532"/>
      <c r="K105" s="532"/>
      <c r="L105" s="532"/>
    </row>
    <row r="106" spans="1:12" ht="18.75">
      <c r="A106" s="133" t="s">
        <v>169</v>
      </c>
      <c r="B106" s="18" t="s">
        <v>170</v>
      </c>
      <c r="C106" s="359"/>
      <c r="D106" s="360"/>
      <c r="E106" s="359"/>
      <c r="F106" s="532"/>
      <c r="G106" s="532"/>
      <c r="H106" s="532"/>
      <c r="I106" s="532"/>
      <c r="J106" s="532"/>
      <c r="K106" s="532"/>
      <c r="L106" s="532"/>
    </row>
    <row r="107" spans="1:12" ht="18.75">
      <c r="A107" s="133" t="s">
        <v>907</v>
      </c>
      <c r="B107" s="18" t="s">
        <v>908</v>
      </c>
      <c r="C107" s="359"/>
      <c r="D107" s="360"/>
      <c r="E107" s="359"/>
      <c r="F107" s="532"/>
      <c r="G107" s="532"/>
      <c r="H107" s="532"/>
      <c r="I107" s="532"/>
      <c r="J107" s="532"/>
      <c r="K107" s="532"/>
      <c r="L107" s="532">
        <v>5404</v>
      </c>
    </row>
    <row r="108" spans="1:12" ht="18.75">
      <c r="A108" s="133" t="s">
        <v>173</v>
      </c>
      <c r="B108" s="18" t="s">
        <v>567</v>
      </c>
      <c r="C108" s="359"/>
      <c r="D108" s="360"/>
      <c r="E108" s="359"/>
      <c r="F108" s="532">
        <v>40000</v>
      </c>
      <c r="G108" s="532">
        <v>40000</v>
      </c>
      <c r="H108" s="532">
        <v>40000</v>
      </c>
      <c r="I108" s="532">
        <v>3478</v>
      </c>
      <c r="J108" s="532">
        <v>15453</v>
      </c>
      <c r="K108" s="532">
        <v>40000</v>
      </c>
      <c r="L108" s="532">
        <v>31500</v>
      </c>
    </row>
    <row r="109" spans="1:12" ht="18.75">
      <c r="A109" s="39" t="s">
        <v>60</v>
      </c>
      <c r="B109" s="134" t="s">
        <v>177</v>
      </c>
      <c r="C109" s="366">
        <f>SUM(C100:C108)</f>
        <v>0</v>
      </c>
      <c r="D109" s="365">
        <f>SUM(D100:D108)</f>
        <v>0</v>
      </c>
      <c r="E109" s="366">
        <f>SUM(E100:E108)</f>
        <v>0</v>
      </c>
      <c r="F109" s="377">
        <f>SUM(F100:F108)</f>
        <v>40000</v>
      </c>
      <c r="G109" s="377">
        <f t="shared" ref="G109:I109" si="60">SUM(G100:G108)</f>
        <v>40000</v>
      </c>
      <c r="H109" s="377">
        <f t="shared" ref="H109" si="61">SUM(H100:H108)</f>
        <v>40000</v>
      </c>
      <c r="I109" s="377">
        <f t="shared" si="60"/>
        <v>3478</v>
      </c>
      <c r="J109" s="377">
        <f t="shared" ref="J109:L109" si="62">SUM(J100:J108)</f>
        <v>15453</v>
      </c>
      <c r="K109" s="377">
        <f t="shared" si="62"/>
        <v>40000</v>
      </c>
      <c r="L109" s="377">
        <f t="shared" si="62"/>
        <v>36904</v>
      </c>
    </row>
    <row r="110" spans="1:12" ht="15.75">
      <c r="A110" s="133" t="s">
        <v>178</v>
      </c>
      <c r="B110" s="18" t="s">
        <v>179</v>
      </c>
      <c r="C110" s="360"/>
      <c r="D110" s="360"/>
      <c r="E110" s="359"/>
      <c r="F110" s="404"/>
      <c r="G110" s="404"/>
      <c r="H110" s="404"/>
      <c r="I110" s="404"/>
      <c r="J110" s="404"/>
      <c r="K110" s="404"/>
      <c r="L110" s="404"/>
    </row>
    <row r="111" spans="1:12" ht="15.75">
      <c r="A111" s="133" t="s">
        <v>180</v>
      </c>
      <c r="B111" s="18" t="s">
        <v>181</v>
      </c>
      <c r="C111" s="360"/>
      <c r="D111" s="360"/>
      <c r="E111" s="359"/>
      <c r="F111" s="404"/>
      <c r="G111" s="404"/>
      <c r="H111" s="404"/>
      <c r="I111" s="404"/>
      <c r="J111" s="404"/>
      <c r="K111" s="404"/>
      <c r="L111" s="404"/>
    </row>
    <row r="112" spans="1:12" ht="18.75">
      <c r="A112" s="39" t="s">
        <v>182</v>
      </c>
      <c r="B112" s="134" t="s">
        <v>183</v>
      </c>
      <c r="C112" s="366">
        <f>SUM(C110:C111)</f>
        <v>0</v>
      </c>
      <c r="D112" s="365">
        <f>SUM(D110:D111)</f>
        <v>0</v>
      </c>
      <c r="E112" s="366">
        <f>SUM(E110:E111)</f>
        <v>0</v>
      </c>
      <c r="F112" s="377"/>
      <c r="G112" s="377"/>
      <c r="H112" s="377"/>
      <c r="I112" s="377"/>
      <c r="J112" s="377"/>
      <c r="K112" s="377"/>
      <c r="L112" s="377"/>
    </row>
    <row r="113" spans="1:12" ht="18.75">
      <c r="A113" s="133" t="s">
        <v>68</v>
      </c>
      <c r="B113" s="18" t="s">
        <v>184</v>
      </c>
      <c r="C113" s="359"/>
      <c r="D113" s="360"/>
      <c r="E113" s="359"/>
      <c r="F113" s="524"/>
      <c r="G113" s="524"/>
      <c r="H113" s="524"/>
      <c r="I113" s="524"/>
      <c r="J113" s="524"/>
      <c r="K113" s="524"/>
      <c r="L113" s="524"/>
    </row>
    <row r="114" spans="1:12" ht="15.75">
      <c r="A114" s="133" t="s">
        <v>70</v>
      </c>
      <c r="B114" s="18" t="s">
        <v>185</v>
      </c>
      <c r="C114" s="359"/>
      <c r="D114" s="360"/>
      <c r="E114" s="359"/>
      <c r="F114" s="404"/>
      <c r="G114" s="404"/>
      <c r="H114" s="404"/>
      <c r="I114" s="404"/>
      <c r="J114" s="404"/>
      <c r="K114" s="404"/>
      <c r="L114" s="404"/>
    </row>
    <row r="115" spans="1:12" ht="18.75">
      <c r="A115" s="39" t="s">
        <v>72</v>
      </c>
      <c r="B115" s="134" t="s">
        <v>186</v>
      </c>
      <c r="C115" s="366">
        <f>SUM(C113:C114)</f>
        <v>0</v>
      </c>
      <c r="D115" s="365">
        <f>SUM(D113:D114)</f>
        <v>0</v>
      </c>
      <c r="E115" s="366">
        <f>SUM(E113:E114)</f>
        <v>0</v>
      </c>
      <c r="F115" s="377"/>
      <c r="G115" s="377"/>
      <c r="H115" s="377"/>
      <c r="I115" s="377"/>
      <c r="J115" s="377"/>
      <c r="K115" s="377"/>
      <c r="L115" s="377"/>
    </row>
    <row r="116" spans="1:12" ht="15.75">
      <c r="A116" s="133" t="s">
        <v>74</v>
      </c>
      <c r="B116" s="18" t="s">
        <v>75</v>
      </c>
      <c r="C116" s="359"/>
      <c r="D116" s="360"/>
      <c r="E116" s="359"/>
      <c r="F116" s="404"/>
      <c r="G116" s="404"/>
      <c r="H116" s="404"/>
      <c r="I116" s="404"/>
      <c r="J116" s="404"/>
      <c r="K116" s="404"/>
      <c r="L116" s="404"/>
    </row>
    <row r="117" spans="1:12" ht="15.75">
      <c r="A117" s="133" t="s">
        <v>76</v>
      </c>
      <c r="B117" s="18" t="s">
        <v>187</v>
      </c>
      <c r="C117" s="359"/>
      <c r="D117" s="360"/>
      <c r="E117" s="359"/>
      <c r="F117" s="404"/>
      <c r="G117" s="404"/>
      <c r="H117" s="404"/>
      <c r="I117" s="404"/>
      <c r="J117" s="404"/>
      <c r="K117" s="404"/>
      <c r="L117" s="404"/>
    </row>
    <row r="118" spans="1:12" ht="18.75">
      <c r="A118" s="39" t="s">
        <v>78</v>
      </c>
      <c r="B118" s="134" t="s">
        <v>188</v>
      </c>
      <c r="C118" s="366">
        <f>SUM(C116:C117)</f>
        <v>0</v>
      </c>
      <c r="D118" s="365">
        <f>SUM(D116:D117)</f>
        <v>0</v>
      </c>
      <c r="E118" s="366">
        <f>SUM(E116:E117)</f>
        <v>0</v>
      </c>
      <c r="F118" s="377"/>
      <c r="G118" s="377"/>
      <c r="H118" s="377"/>
      <c r="I118" s="377"/>
      <c r="J118" s="377"/>
      <c r="K118" s="377"/>
      <c r="L118" s="377"/>
    </row>
    <row r="119" spans="1:12" ht="18.75">
      <c r="A119" s="145"/>
      <c r="B119" s="146" t="s">
        <v>189</v>
      </c>
      <c r="C119" s="380">
        <f>SUM(C87,C92,C99,C109,C112,C115,C118)</f>
        <v>0</v>
      </c>
      <c r="D119" s="390">
        <f>SUM(D87,D92,D99,D109,D112,D115,D118)</f>
        <v>0</v>
      </c>
      <c r="E119" s="380">
        <f>SUM(E87,E92,E99,E109,E112,E115,E118)</f>
        <v>0</v>
      </c>
      <c r="F119" s="528">
        <v>0</v>
      </c>
      <c r="G119" s="528">
        <v>0</v>
      </c>
      <c r="H119" s="528">
        <v>0</v>
      </c>
      <c r="I119" s="528">
        <v>0</v>
      </c>
      <c r="J119" s="528">
        <v>0</v>
      </c>
      <c r="K119" s="528">
        <v>0</v>
      </c>
      <c r="L119" s="528">
        <v>0</v>
      </c>
    </row>
    <row r="120" spans="1:12" ht="18.75">
      <c r="A120" s="27" t="s">
        <v>82</v>
      </c>
      <c r="B120" s="25" t="s">
        <v>83</v>
      </c>
      <c r="C120" s="381"/>
      <c r="D120" s="382"/>
      <c r="E120" s="383"/>
      <c r="F120" s="526"/>
      <c r="G120" s="526"/>
      <c r="H120" s="526"/>
      <c r="I120" s="526"/>
      <c r="J120" s="526"/>
      <c r="K120" s="526"/>
      <c r="L120" s="526"/>
    </row>
    <row r="121" spans="1:12" ht="18.75">
      <c r="A121" s="27" t="s">
        <v>86</v>
      </c>
      <c r="B121" s="25" t="s">
        <v>87</v>
      </c>
      <c r="C121" s="391"/>
      <c r="D121" s="392"/>
      <c r="E121" s="391"/>
      <c r="F121" s="526">
        <v>175973</v>
      </c>
      <c r="G121" s="526">
        <v>175973</v>
      </c>
      <c r="H121" s="526">
        <v>25840</v>
      </c>
      <c r="I121" s="526">
        <v>175973</v>
      </c>
      <c r="J121" s="526">
        <v>25840</v>
      </c>
      <c r="K121" s="526">
        <v>175973</v>
      </c>
      <c r="L121" s="526">
        <v>175973</v>
      </c>
    </row>
    <row r="122" spans="1:12" ht="18.75">
      <c r="A122" s="27" t="s">
        <v>89</v>
      </c>
      <c r="B122" s="25" t="s">
        <v>90</v>
      </c>
      <c r="C122" s="391"/>
      <c r="D122" s="392"/>
      <c r="E122" s="391"/>
      <c r="F122" s="526">
        <v>7515144</v>
      </c>
      <c r="G122" s="526">
        <v>7515144</v>
      </c>
      <c r="H122" s="526">
        <v>6328445</v>
      </c>
      <c r="I122" s="526">
        <v>3545452</v>
      </c>
      <c r="J122" s="526">
        <v>6059928</v>
      </c>
      <c r="K122" s="526">
        <v>8117494</v>
      </c>
      <c r="L122" s="526">
        <v>8219068</v>
      </c>
    </row>
    <row r="123" spans="1:12" ht="18.75">
      <c r="A123" s="27" t="s">
        <v>92</v>
      </c>
      <c r="B123" s="25" t="s">
        <v>93</v>
      </c>
      <c r="C123" s="381"/>
      <c r="D123" s="382"/>
      <c r="E123" s="383"/>
      <c r="F123" s="615"/>
      <c r="G123" s="615"/>
      <c r="H123" s="615"/>
      <c r="I123" s="615"/>
      <c r="J123" s="615"/>
      <c r="K123" s="615"/>
      <c r="L123" s="615"/>
    </row>
    <row r="124" spans="1:12" ht="18.75">
      <c r="A124" s="149"/>
      <c r="B124" s="146" t="s">
        <v>190</v>
      </c>
      <c r="C124" s="380">
        <f>SUM(C119:C123)</f>
        <v>0</v>
      </c>
      <c r="D124" s="380">
        <f>SUM(D119:D123)</f>
        <v>0</v>
      </c>
      <c r="E124" s="380">
        <f>SUM(E119:E123)</f>
        <v>0</v>
      </c>
      <c r="F124" s="528">
        <f>SUM(F120:F123:F109)</f>
        <v>7731117</v>
      </c>
      <c r="G124" s="528">
        <f>SUM(G120:G123:G109)</f>
        <v>7731117</v>
      </c>
      <c r="H124" s="528">
        <f>SUM(H120:H123:H109)</f>
        <v>6394285</v>
      </c>
      <c r="I124" s="528">
        <f>SUM(I120:I123:I109)</f>
        <v>3724903</v>
      </c>
      <c r="J124" s="528">
        <f>SUM(J120:J123:J109)</f>
        <v>6101221</v>
      </c>
      <c r="K124" s="528">
        <f>SUM(K120:K123:K109)</f>
        <v>8333467</v>
      </c>
      <c r="L124" s="528">
        <f>SUM(L120:L123:L109)</f>
        <v>8431945</v>
      </c>
    </row>
    <row r="125" spans="1:12" ht="15">
      <c r="C125" s="338"/>
      <c r="D125" s="338"/>
      <c r="E125" s="338"/>
    </row>
    <row r="126" spans="1:12" ht="18.75">
      <c r="A126" s="394"/>
      <c r="B126" s="395" t="s">
        <v>398</v>
      </c>
      <c r="C126" s="396"/>
      <c r="D126" s="397"/>
      <c r="E126" s="396"/>
      <c r="F126" s="565">
        <v>1</v>
      </c>
      <c r="G126" s="565">
        <v>1</v>
      </c>
      <c r="H126" s="565">
        <v>1</v>
      </c>
      <c r="I126" s="565">
        <v>1</v>
      </c>
      <c r="J126" s="565">
        <v>1</v>
      </c>
      <c r="K126" s="565">
        <v>1</v>
      </c>
      <c r="L126" s="565">
        <v>1</v>
      </c>
    </row>
  </sheetData>
  <mergeCells count="14">
    <mergeCell ref="A1:A4"/>
    <mergeCell ref="C1:E2"/>
    <mergeCell ref="C3:D3"/>
    <mergeCell ref="E3:E4"/>
    <mergeCell ref="G1:H2"/>
    <mergeCell ref="G3:G4"/>
    <mergeCell ref="H3:H4"/>
    <mergeCell ref="K3:K4"/>
    <mergeCell ref="K1:K2"/>
    <mergeCell ref="L1:L2"/>
    <mergeCell ref="L3:L4"/>
    <mergeCell ref="I1:J2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8" scale="57" fitToHeight="0" orientation="portrait" r:id="rId1"/>
  <headerFooter>
    <oddHeader>&amp;R18. melléklet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79"/>
  <sheetViews>
    <sheetView workbookViewId="0">
      <selection sqref="A1:E79"/>
    </sheetView>
  </sheetViews>
  <sheetFormatPr defaultRowHeight="12.75"/>
  <cols>
    <col min="1" max="1" width="8.140625" customWidth="1"/>
    <col min="2" max="2" width="41" customWidth="1"/>
    <col min="3" max="5" width="32.85546875" customWidth="1"/>
  </cols>
  <sheetData>
    <row r="1" spans="1:5" ht="12.75" customHeight="1">
      <c r="A1" s="818" t="s">
        <v>658</v>
      </c>
      <c r="B1" s="819"/>
      <c r="C1" s="819"/>
      <c r="D1" s="819"/>
      <c r="E1" s="819"/>
    </row>
    <row r="2" spans="1:5" ht="15.75">
      <c r="A2" s="720" t="s">
        <v>659</v>
      </c>
      <c r="B2" s="720" t="s">
        <v>424</v>
      </c>
      <c r="C2" s="720" t="s">
        <v>660</v>
      </c>
      <c r="D2" s="720" t="s">
        <v>661</v>
      </c>
      <c r="E2" s="720" t="s">
        <v>662</v>
      </c>
    </row>
    <row r="3" spans="1:5" ht="15.75">
      <c r="A3" s="720">
        <v>1</v>
      </c>
      <c r="B3" s="720">
        <v>2</v>
      </c>
      <c r="C3" s="720">
        <v>3</v>
      </c>
      <c r="D3" s="720">
        <v>4</v>
      </c>
      <c r="E3" s="720">
        <v>5</v>
      </c>
    </row>
    <row r="4" spans="1:5">
      <c r="A4" s="721" t="s">
        <v>663</v>
      </c>
      <c r="B4" s="722" t="s">
        <v>664</v>
      </c>
      <c r="C4" s="723">
        <v>552622</v>
      </c>
      <c r="D4" s="723">
        <v>0</v>
      </c>
      <c r="E4" s="723">
        <v>478753</v>
      </c>
    </row>
    <row r="5" spans="1:5">
      <c r="A5" s="724" t="s">
        <v>665</v>
      </c>
      <c r="B5" s="725" t="s">
        <v>666</v>
      </c>
      <c r="C5" s="726">
        <v>552622</v>
      </c>
      <c r="D5" s="726">
        <v>0</v>
      </c>
      <c r="E5" s="726">
        <v>478753</v>
      </c>
    </row>
    <row r="6" spans="1:5" ht="25.5">
      <c r="A6" s="721" t="s">
        <v>667</v>
      </c>
      <c r="B6" s="722" t="s">
        <v>668</v>
      </c>
      <c r="C6" s="723">
        <v>2086946077</v>
      </c>
      <c r="D6" s="723">
        <v>0</v>
      </c>
      <c r="E6" s="723">
        <v>2424441627</v>
      </c>
    </row>
    <row r="7" spans="1:5" ht="25.5">
      <c r="A7" s="721" t="s">
        <v>669</v>
      </c>
      <c r="B7" s="722" t="s">
        <v>670</v>
      </c>
      <c r="C7" s="723">
        <v>18608710</v>
      </c>
      <c r="D7" s="723">
        <v>0</v>
      </c>
      <c r="E7" s="723">
        <v>28536057</v>
      </c>
    </row>
    <row r="8" spans="1:5">
      <c r="A8" s="721" t="s">
        <v>671</v>
      </c>
      <c r="B8" s="722" t="s">
        <v>672</v>
      </c>
      <c r="C8" s="723">
        <v>194623356</v>
      </c>
      <c r="D8" s="723">
        <v>0</v>
      </c>
      <c r="E8" s="723">
        <v>454350022</v>
      </c>
    </row>
    <row r="9" spans="1:5">
      <c r="A9" s="721" t="s">
        <v>673</v>
      </c>
      <c r="B9" s="722" t="s">
        <v>674</v>
      </c>
      <c r="C9" s="723">
        <v>6407297</v>
      </c>
      <c r="D9" s="723">
        <v>0</v>
      </c>
      <c r="E9" s="723">
        <v>6407297</v>
      </c>
    </row>
    <row r="10" spans="1:5">
      <c r="A10" s="724" t="s">
        <v>675</v>
      </c>
      <c r="B10" s="725" t="s">
        <v>676</v>
      </c>
      <c r="C10" s="726">
        <v>2306585440</v>
      </c>
      <c r="D10" s="726">
        <v>0</v>
      </c>
      <c r="E10" s="726">
        <v>2913735003</v>
      </c>
    </row>
    <row r="11" spans="1:5">
      <c r="A11" s="721" t="s">
        <v>677</v>
      </c>
      <c r="B11" s="722" t="s">
        <v>678</v>
      </c>
      <c r="C11" s="723">
        <v>125060000</v>
      </c>
      <c r="D11" s="723">
        <v>0</v>
      </c>
      <c r="E11" s="723">
        <v>125060000</v>
      </c>
    </row>
    <row r="12" spans="1:5" ht="25.5">
      <c r="A12" s="721" t="s">
        <v>679</v>
      </c>
      <c r="B12" s="722" t="s">
        <v>680</v>
      </c>
      <c r="C12" s="723">
        <v>125060000</v>
      </c>
      <c r="D12" s="723">
        <v>0</v>
      </c>
      <c r="E12" s="723">
        <v>125060000</v>
      </c>
    </row>
    <row r="13" spans="1:5" ht="25.5">
      <c r="A13" s="721" t="s">
        <v>681</v>
      </c>
      <c r="B13" s="722" t="s">
        <v>682</v>
      </c>
      <c r="C13" s="723">
        <v>260031500</v>
      </c>
      <c r="D13" s="723">
        <v>0</v>
      </c>
      <c r="E13" s="723">
        <v>31500</v>
      </c>
    </row>
    <row r="14" spans="1:5">
      <c r="A14" s="721" t="s">
        <v>683</v>
      </c>
      <c r="B14" s="722" t="s">
        <v>684</v>
      </c>
      <c r="C14" s="723">
        <v>260000000</v>
      </c>
      <c r="D14" s="723">
        <v>0</v>
      </c>
      <c r="E14" s="723">
        <v>0</v>
      </c>
    </row>
    <row r="15" spans="1:5" ht="25.5">
      <c r="A15" s="724" t="s">
        <v>685</v>
      </c>
      <c r="B15" s="725" t="s">
        <v>686</v>
      </c>
      <c r="C15" s="726">
        <v>385091500</v>
      </c>
      <c r="D15" s="726">
        <v>0</v>
      </c>
      <c r="E15" s="726">
        <v>125091500</v>
      </c>
    </row>
    <row r="16" spans="1:5" ht="25.5">
      <c r="A16" s="721" t="s">
        <v>687</v>
      </c>
      <c r="B16" s="722" t="s">
        <v>688</v>
      </c>
      <c r="C16" s="723">
        <v>1148495428</v>
      </c>
      <c r="D16" s="723">
        <v>0</v>
      </c>
      <c r="E16" s="723">
        <v>1129623434</v>
      </c>
    </row>
    <row r="17" spans="1:5">
      <c r="A17" s="721" t="s">
        <v>689</v>
      </c>
      <c r="B17" s="722" t="s">
        <v>690</v>
      </c>
      <c r="C17" s="723">
        <v>1148495428</v>
      </c>
      <c r="D17" s="723">
        <v>0</v>
      </c>
      <c r="E17" s="723">
        <v>1129623434</v>
      </c>
    </row>
    <row r="18" spans="1:5" ht="25.5">
      <c r="A18" s="724" t="s">
        <v>691</v>
      </c>
      <c r="B18" s="725" t="s">
        <v>692</v>
      </c>
      <c r="C18" s="726">
        <v>1148495428</v>
      </c>
      <c r="D18" s="726">
        <v>0</v>
      </c>
      <c r="E18" s="726">
        <v>1129623434</v>
      </c>
    </row>
    <row r="19" spans="1:5" ht="25.5">
      <c r="A19" s="724" t="s">
        <v>693</v>
      </c>
      <c r="B19" s="725" t="s">
        <v>694</v>
      </c>
      <c r="C19" s="726">
        <v>3840724990</v>
      </c>
      <c r="D19" s="726">
        <v>0</v>
      </c>
      <c r="E19" s="726">
        <v>4168928690</v>
      </c>
    </row>
    <row r="20" spans="1:5">
      <c r="A20" s="721" t="s">
        <v>695</v>
      </c>
      <c r="B20" s="722" t="s">
        <v>696</v>
      </c>
      <c r="C20" s="723">
        <v>355581</v>
      </c>
      <c r="D20" s="723">
        <v>0</v>
      </c>
      <c r="E20" s="723">
        <v>0</v>
      </c>
    </row>
    <row r="21" spans="1:5">
      <c r="A21" s="724" t="s">
        <v>697</v>
      </c>
      <c r="B21" s="725" t="s">
        <v>698</v>
      </c>
      <c r="C21" s="726">
        <v>355581</v>
      </c>
      <c r="D21" s="726">
        <v>0</v>
      </c>
      <c r="E21" s="726">
        <v>0</v>
      </c>
    </row>
    <row r="22" spans="1:5" ht="25.5">
      <c r="A22" s="724" t="s">
        <v>909</v>
      </c>
      <c r="B22" s="725" t="s">
        <v>699</v>
      </c>
      <c r="C22" s="726">
        <v>355581</v>
      </c>
      <c r="D22" s="726">
        <v>0</v>
      </c>
      <c r="E22" s="726">
        <v>0</v>
      </c>
    </row>
    <row r="23" spans="1:5">
      <c r="A23" s="721" t="s">
        <v>910</v>
      </c>
      <c r="B23" s="722" t="s">
        <v>700</v>
      </c>
      <c r="C23" s="723">
        <v>22900</v>
      </c>
      <c r="D23" s="723">
        <v>0</v>
      </c>
      <c r="E23" s="723">
        <v>60760</v>
      </c>
    </row>
    <row r="24" spans="1:5" ht="25.5">
      <c r="A24" s="724" t="s">
        <v>911</v>
      </c>
      <c r="B24" s="725" t="s">
        <v>702</v>
      </c>
      <c r="C24" s="726">
        <v>22900</v>
      </c>
      <c r="D24" s="726">
        <v>0</v>
      </c>
      <c r="E24" s="726">
        <v>60760</v>
      </c>
    </row>
    <row r="25" spans="1:5">
      <c r="A25" s="721" t="s">
        <v>701</v>
      </c>
      <c r="B25" s="722" t="s">
        <v>703</v>
      </c>
      <c r="C25" s="723">
        <v>206226625</v>
      </c>
      <c r="D25" s="723">
        <v>0</v>
      </c>
      <c r="E25" s="723">
        <v>183048936</v>
      </c>
    </row>
    <row r="26" spans="1:5">
      <c r="A26" s="724" t="s">
        <v>912</v>
      </c>
      <c r="B26" s="725" t="s">
        <v>704</v>
      </c>
      <c r="C26" s="726">
        <v>206226625</v>
      </c>
      <c r="D26" s="726">
        <v>0</v>
      </c>
      <c r="E26" s="726">
        <v>183048936</v>
      </c>
    </row>
    <row r="27" spans="1:5">
      <c r="A27" s="724" t="s">
        <v>913</v>
      </c>
      <c r="B27" s="725" t="s">
        <v>705</v>
      </c>
      <c r="C27" s="726">
        <v>206249525</v>
      </c>
      <c r="D27" s="726">
        <v>0</v>
      </c>
      <c r="E27" s="726">
        <v>183109696</v>
      </c>
    </row>
    <row r="28" spans="1:5" ht="25.5">
      <c r="A28" s="721" t="s">
        <v>914</v>
      </c>
      <c r="B28" s="722" t="s">
        <v>706</v>
      </c>
      <c r="C28" s="723">
        <v>17957325</v>
      </c>
      <c r="D28" s="723">
        <v>0</v>
      </c>
      <c r="E28" s="723">
        <v>24217081</v>
      </c>
    </row>
    <row r="29" spans="1:5" ht="25.5">
      <c r="A29" s="721" t="s">
        <v>915</v>
      </c>
      <c r="B29" s="722" t="s">
        <v>708</v>
      </c>
      <c r="C29" s="723">
        <v>12705451</v>
      </c>
      <c r="D29" s="723">
        <v>0</v>
      </c>
      <c r="E29" s="723">
        <v>18703171</v>
      </c>
    </row>
    <row r="30" spans="1:5" ht="25.5">
      <c r="A30" s="721" t="s">
        <v>707</v>
      </c>
      <c r="B30" s="722" t="s">
        <v>710</v>
      </c>
      <c r="C30" s="723">
        <v>2523669</v>
      </c>
      <c r="D30" s="723">
        <v>0</v>
      </c>
      <c r="E30" s="723">
        <v>867920</v>
      </c>
    </row>
    <row r="31" spans="1:5" ht="25.5">
      <c r="A31" s="721" t="s">
        <v>709</v>
      </c>
      <c r="B31" s="722" t="s">
        <v>712</v>
      </c>
      <c r="C31" s="723">
        <v>2728205</v>
      </c>
      <c r="D31" s="723">
        <v>0</v>
      </c>
      <c r="E31" s="723">
        <v>4645990</v>
      </c>
    </row>
    <row r="32" spans="1:5" ht="25.5">
      <c r="A32" s="721" t="s">
        <v>711</v>
      </c>
      <c r="B32" s="722" t="s">
        <v>714</v>
      </c>
      <c r="C32" s="723">
        <v>3240087</v>
      </c>
      <c r="D32" s="723">
        <v>0</v>
      </c>
      <c r="E32" s="723">
        <v>6958453</v>
      </c>
    </row>
    <row r="33" spans="1:5" ht="51">
      <c r="A33" s="721" t="s">
        <v>713</v>
      </c>
      <c r="B33" s="722" t="s">
        <v>716</v>
      </c>
      <c r="C33" s="723">
        <v>2049300</v>
      </c>
      <c r="D33" s="723">
        <v>0</v>
      </c>
      <c r="E33" s="723">
        <v>4436366</v>
      </c>
    </row>
    <row r="34" spans="1:5" ht="25.5">
      <c r="A34" s="721" t="s">
        <v>715</v>
      </c>
      <c r="B34" s="722" t="s">
        <v>717</v>
      </c>
      <c r="C34" s="723">
        <v>501944</v>
      </c>
      <c r="D34" s="723">
        <v>0</v>
      </c>
      <c r="E34" s="723">
        <v>912379</v>
      </c>
    </row>
    <row r="35" spans="1:5" ht="38.25">
      <c r="A35" s="721" t="s">
        <v>916</v>
      </c>
      <c r="B35" s="722" t="s">
        <v>718</v>
      </c>
      <c r="C35" s="723">
        <v>688843</v>
      </c>
      <c r="D35" s="723">
        <v>0</v>
      </c>
      <c r="E35" s="723">
        <v>1423508</v>
      </c>
    </row>
    <row r="36" spans="1:5" ht="25.5">
      <c r="A36" s="721" t="s">
        <v>917</v>
      </c>
      <c r="B36" s="722" t="s">
        <v>918</v>
      </c>
      <c r="C36" s="723">
        <v>0</v>
      </c>
      <c r="D36" s="723">
        <v>0</v>
      </c>
      <c r="E36" s="723">
        <v>186200</v>
      </c>
    </row>
    <row r="37" spans="1:5" ht="38.25">
      <c r="A37" s="721" t="s">
        <v>919</v>
      </c>
      <c r="B37" s="722" t="s">
        <v>719</v>
      </c>
      <c r="C37" s="723">
        <v>15000000</v>
      </c>
      <c r="D37" s="723">
        <v>0</v>
      </c>
      <c r="E37" s="723">
        <v>15000000</v>
      </c>
    </row>
    <row r="38" spans="1:5" ht="51">
      <c r="A38" s="721" t="s">
        <v>920</v>
      </c>
      <c r="B38" s="722" t="s">
        <v>721</v>
      </c>
      <c r="C38" s="723">
        <v>15000000</v>
      </c>
      <c r="D38" s="723">
        <v>0</v>
      </c>
      <c r="E38" s="723">
        <v>15000000</v>
      </c>
    </row>
    <row r="39" spans="1:5" ht="38.25">
      <c r="A39" s="721" t="s">
        <v>720</v>
      </c>
      <c r="B39" s="722" t="s">
        <v>722</v>
      </c>
      <c r="C39" s="723">
        <v>16501479</v>
      </c>
      <c r="D39" s="723">
        <v>0</v>
      </c>
      <c r="E39" s="723">
        <v>5063704</v>
      </c>
    </row>
    <row r="40" spans="1:5" ht="51">
      <c r="A40" s="721" t="s">
        <v>921</v>
      </c>
      <c r="B40" s="722" t="s">
        <v>723</v>
      </c>
      <c r="C40" s="723">
        <v>16501479</v>
      </c>
      <c r="D40" s="723">
        <v>0</v>
      </c>
      <c r="E40" s="723">
        <v>5063704</v>
      </c>
    </row>
    <row r="41" spans="1:5" ht="25.5">
      <c r="A41" s="724" t="s">
        <v>922</v>
      </c>
      <c r="B41" s="725" t="s">
        <v>724</v>
      </c>
      <c r="C41" s="726">
        <v>52698891</v>
      </c>
      <c r="D41" s="726">
        <v>0</v>
      </c>
      <c r="E41" s="726">
        <v>51239238</v>
      </c>
    </row>
    <row r="42" spans="1:5">
      <c r="A42" s="721" t="s">
        <v>923</v>
      </c>
      <c r="B42" s="722" t="s">
        <v>725</v>
      </c>
      <c r="C42" s="723">
        <v>2380000</v>
      </c>
      <c r="D42" s="723">
        <v>0</v>
      </c>
      <c r="E42" s="723">
        <v>3514160</v>
      </c>
    </row>
    <row r="43" spans="1:5" ht="25.5">
      <c r="A43" s="721" t="s">
        <v>924</v>
      </c>
      <c r="B43" s="722" t="s">
        <v>925</v>
      </c>
      <c r="C43" s="723">
        <v>0</v>
      </c>
      <c r="D43" s="723">
        <v>0</v>
      </c>
      <c r="E43" s="723">
        <v>1000000</v>
      </c>
    </row>
    <row r="44" spans="1:5" ht="25.5">
      <c r="A44" s="721" t="s">
        <v>926</v>
      </c>
      <c r="B44" s="722" t="s">
        <v>727</v>
      </c>
      <c r="C44" s="723">
        <v>2225000</v>
      </c>
      <c r="D44" s="723">
        <v>0</v>
      </c>
      <c r="E44" s="723">
        <v>2225000</v>
      </c>
    </row>
    <row r="45" spans="1:5" ht="25.5">
      <c r="A45" s="721" t="s">
        <v>726</v>
      </c>
      <c r="B45" s="722" t="s">
        <v>729</v>
      </c>
      <c r="C45" s="723">
        <v>0</v>
      </c>
      <c r="D45" s="723">
        <v>0</v>
      </c>
      <c r="E45" s="723">
        <v>134160</v>
      </c>
    </row>
    <row r="46" spans="1:5" ht="25.5">
      <c r="A46" s="721" t="s">
        <v>728</v>
      </c>
      <c r="B46" s="722" t="s">
        <v>730</v>
      </c>
      <c r="C46" s="723">
        <v>155000</v>
      </c>
      <c r="D46" s="723">
        <v>0</v>
      </c>
      <c r="E46" s="723">
        <v>155000</v>
      </c>
    </row>
    <row r="47" spans="1:5">
      <c r="A47" s="721" t="s">
        <v>927</v>
      </c>
      <c r="B47" s="722" t="s">
        <v>732</v>
      </c>
      <c r="C47" s="723">
        <v>120000</v>
      </c>
      <c r="D47" s="723">
        <v>0</v>
      </c>
      <c r="E47" s="723">
        <v>130000</v>
      </c>
    </row>
    <row r="48" spans="1:5" ht="25.5">
      <c r="A48" s="721" t="s">
        <v>731</v>
      </c>
      <c r="B48" s="722" t="s">
        <v>733</v>
      </c>
      <c r="C48" s="723">
        <v>60970794</v>
      </c>
      <c r="D48" s="723">
        <v>0</v>
      </c>
      <c r="E48" s="723">
        <v>60970794</v>
      </c>
    </row>
    <row r="49" spans="1:5" ht="38.25">
      <c r="A49" s="721" t="s">
        <v>928</v>
      </c>
      <c r="B49" s="722" t="s">
        <v>734</v>
      </c>
      <c r="C49" s="723">
        <v>464715</v>
      </c>
      <c r="D49" s="723">
        <v>0</v>
      </c>
      <c r="E49" s="723">
        <v>188414</v>
      </c>
    </row>
    <row r="50" spans="1:5" ht="25.5">
      <c r="A50" s="724" t="s">
        <v>929</v>
      </c>
      <c r="B50" s="725" t="s">
        <v>736</v>
      </c>
      <c r="C50" s="726">
        <v>63935509</v>
      </c>
      <c r="D50" s="726">
        <v>0</v>
      </c>
      <c r="E50" s="726">
        <v>64803368</v>
      </c>
    </row>
    <row r="51" spans="1:5">
      <c r="A51" s="724" t="s">
        <v>735</v>
      </c>
      <c r="B51" s="725" t="s">
        <v>737</v>
      </c>
      <c r="C51" s="726">
        <v>116634400</v>
      </c>
      <c r="D51" s="726">
        <v>0</v>
      </c>
      <c r="E51" s="726">
        <v>116042606</v>
      </c>
    </row>
    <row r="52" spans="1:5" ht="25.5">
      <c r="A52" s="721" t="s">
        <v>930</v>
      </c>
      <c r="B52" s="722" t="s">
        <v>738</v>
      </c>
      <c r="C52" s="723">
        <v>388834</v>
      </c>
      <c r="D52" s="723">
        <v>0</v>
      </c>
      <c r="E52" s="723">
        <v>795806</v>
      </c>
    </row>
    <row r="53" spans="1:5" ht="25.5">
      <c r="A53" s="724" t="s">
        <v>931</v>
      </c>
      <c r="B53" s="725" t="s">
        <v>739</v>
      </c>
      <c r="C53" s="726">
        <v>388834</v>
      </c>
      <c r="D53" s="726">
        <v>0</v>
      </c>
      <c r="E53" s="726">
        <v>795806</v>
      </c>
    </row>
    <row r="54" spans="1:5">
      <c r="A54" s="721" t="s">
        <v>932</v>
      </c>
      <c r="B54" s="722" t="s">
        <v>741</v>
      </c>
      <c r="C54" s="723">
        <v>112334906</v>
      </c>
      <c r="D54" s="723">
        <v>0</v>
      </c>
      <c r="E54" s="723">
        <v>170490356</v>
      </c>
    </row>
    <row r="55" spans="1:5" ht="25.5">
      <c r="A55" s="724" t="s">
        <v>740</v>
      </c>
      <c r="B55" s="725" t="s">
        <v>742</v>
      </c>
      <c r="C55" s="726">
        <v>112334906</v>
      </c>
      <c r="D55" s="726">
        <v>0</v>
      </c>
      <c r="E55" s="726">
        <v>170490356</v>
      </c>
    </row>
    <row r="56" spans="1:5">
      <c r="A56" s="724" t="s">
        <v>933</v>
      </c>
      <c r="B56" s="725" t="s">
        <v>743</v>
      </c>
      <c r="C56" s="726">
        <v>112723740</v>
      </c>
      <c r="D56" s="726">
        <v>0</v>
      </c>
      <c r="E56" s="726">
        <v>171286162</v>
      </c>
    </row>
    <row r="57" spans="1:5">
      <c r="A57" s="724" t="s">
        <v>934</v>
      </c>
      <c r="B57" s="725" t="s">
        <v>745</v>
      </c>
      <c r="C57" s="726">
        <v>4276688236</v>
      </c>
      <c r="D57" s="726">
        <v>0</v>
      </c>
      <c r="E57" s="726">
        <v>4639367154</v>
      </c>
    </row>
    <row r="58" spans="1:5">
      <c r="A58" s="721" t="s">
        <v>744</v>
      </c>
      <c r="B58" s="722" t="s">
        <v>747</v>
      </c>
      <c r="C58" s="723">
        <v>1128689078</v>
      </c>
      <c r="D58" s="723">
        <v>0</v>
      </c>
      <c r="E58" s="723">
        <v>1128689078</v>
      </c>
    </row>
    <row r="59" spans="1:5">
      <c r="A59" s="721" t="s">
        <v>746</v>
      </c>
      <c r="B59" s="722" t="s">
        <v>749</v>
      </c>
      <c r="C59" s="723">
        <v>1076593099</v>
      </c>
      <c r="D59" s="723">
        <v>0</v>
      </c>
      <c r="E59" s="723">
        <v>1084838910</v>
      </c>
    </row>
    <row r="60" spans="1:5" ht="25.5">
      <c r="A60" s="721" t="s">
        <v>748</v>
      </c>
      <c r="B60" s="722" t="s">
        <v>751</v>
      </c>
      <c r="C60" s="723">
        <v>69140051</v>
      </c>
      <c r="D60" s="723">
        <v>0</v>
      </c>
      <c r="E60" s="723">
        <v>69140051</v>
      </c>
    </row>
    <row r="61" spans="1:5">
      <c r="A61" s="721" t="s">
        <v>750</v>
      </c>
      <c r="B61" s="722" t="s">
        <v>753</v>
      </c>
      <c r="C61" s="723">
        <v>1321594124</v>
      </c>
      <c r="D61" s="723">
        <v>0</v>
      </c>
      <c r="E61" s="723">
        <v>1361430505</v>
      </c>
    </row>
    <row r="62" spans="1:5">
      <c r="A62" s="721" t="s">
        <v>752</v>
      </c>
      <c r="B62" s="722" t="s">
        <v>755</v>
      </c>
      <c r="C62" s="723">
        <v>6407297</v>
      </c>
      <c r="D62" s="723">
        <v>0</v>
      </c>
      <c r="E62" s="723">
        <v>6407297</v>
      </c>
    </row>
    <row r="63" spans="1:5">
      <c r="A63" s="721" t="s">
        <v>754</v>
      </c>
      <c r="B63" s="722" t="s">
        <v>757</v>
      </c>
      <c r="C63" s="723">
        <v>39836381</v>
      </c>
      <c r="D63" s="723">
        <v>0</v>
      </c>
      <c r="E63" s="723">
        <v>374490630</v>
      </c>
    </row>
    <row r="64" spans="1:5">
      <c r="A64" s="724" t="s">
        <v>756</v>
      </c>
      <c r="B64" s="725" t="s">
        <v>758</v>
      </c>
      <c r="C64" s="726">
        <v>3642260030</v>
      </c>
      <c r="D64" s="726">
        <v>0</v>
      </c>
      <c r="E64" s="726">
        <v>4024996471</v>
      </c>
    </row>
    <row r="65" spans="1:5" ht="25.5">
      <c r="A65" s="721" t="s">
        <v>935</v>
      </c>
      <c r="B65" s="722" t="s">
        <v>760</v>
      </c>
      <c r="C65" s="723">
        <v>195</v>
      </c>
      <c r="D65" s="723">
        <v>0</v>
      </c>
      <c r="E65" s="723">
        <v>1312725</v>
      </c>
    </row>
    <row r="66" spans="1:5" ht="25.5">
      <c r="A66" s="721" t="s">
        <v>759</v>
      </c>
      <c r="B66" s="722" t="s">
        <v>761</v>
      </c>
      <c r="C66" s="723">
        <v>50000</v>
      </c>
      <c r="D66" s="723">
        <v>0</v>
      </c>
      <c r="E66" s="723">
        <v>70000</v>
      </c>
    </row>
    <row r="67" spans="1:5" ht="25.5">
      <c r="A67" s="724" t="s">
        <v>936</v>
      </c>
      <c r="B67" s="725" t="s">
        <v>762</v>
      </c>
      <c r="C67" s="726">
        <v>50195</v>
      </c>
      <c r="D67" s="726">
        <v>0</v>
      </c>
      <c r="E67" s="726">
        <v>1382725</v>
      </c>
    </row>
    <row r="68" spans="1:5" ht="38.25">
      <c r="A68" s="721" t="s">
        <v>937</v>
      </c>
      <c r="B68" s="722" t="s">
        <v>764</v>
      </c>
      <c r="C68" s="723">
        <v>597118402</v>
      </c>
      <c r="D68" s="723">
        <v>0</v>
      </c>
      <c r="E68" s="723">
        <v>564248389</v>
      </c>
    </row>
    <row r="69" spans="1:5" ht="38.25">
      <c r="A69" s="721" t="s">
        <v>763</v>
      </c>
      <c r="B69" s="722" t="s">
        <v>765</v>
      </c>
      <c r="C69" s="723">
        <v>585510400</v>
      </c>
      <c r="D69" s="723">
        <v>0</v>
      </c>
      <c r="E69" s="723">
        <v>549660400</v>
      </c>
    </row>
    <row r="70" spans="1:5" ht="38.25">
      <c r="A70" s="721" t="s">
        <v>938</v>
      </c>
      <c r="B70" s="722" t="s">
        <v>766</v>
      </c>
      <c r="C70" s="723">
        <v>11608002</v>
      </c>
      <c r="D70" s="723">
        <v>0</v>
      </c>
      <c r="E70" s="723">
        <v>14587989</v>
      </c>
    </row>
    <row r="71" spans="1:5" ht="25.5">
      <c r="A71" s="724" t="s">
        <v>939</v>
      </c>
      <c r="B71" s="725" t="s">
        <v>768</v>
      </c>
      <c r="C71" s="726">
        <v>597118402</v>
      </c>
      <c r="D71" s="726">
        <v>0</v>
      </c>
      <c r="E71" s="726">
        <v>564248389</v>
      </c>
    </row>
    <row r="72" spans="1:5">
      <c r="A72" s="721" t="s">
        <v>767</v>
      </c>
      <c r="B72" s="722" t="s">
        <v>769</v>
      </c>
      <c r="C72" s="723">
        <v>7944218</v>
      </c>
      <c r="D72" s="723">
        <v>0</v>
      </c>
      <c r="E72" s="723">
        <v>16365266</v>
      </c>
    </row>
    <row r="73" spans="1:5" ht="25.5">
      <c r="A73" s="721" t="s">
        <v>940</v>
      </c>
      <c r="B73" s="722" t="s">
        <v>770</v>
      </c>
      <c r="C73" s="723">
        <v>188042</v>
      </c>
      <c r="D73" s="723">
        <v>0</v>
      </c>
      <c r="E73" s="723">
        <v>0</v>
      </c>
    </row>
    <row r="74" spans="1:5" ht="25.5">
      <c r="A74" s="724" t="s">
        <v>941</v>
      </c>
      <c r="B74" s="725" t="s">
        <v>772</v>
      </c>
      <c r="C74" s="726">
        <v>8132260</v>
      </c>
      <c r="D74" s="726">
        <v>0</v>
      </c>
      <c r="E74" s="726">
        <v>16365266</v>
      </c>
    </row>
    <row r="75" spans="1:5">
      <c r="A75" s="724" t="s">
        <v>771</v>
      </c>
      <c r="B75" s="725" t="s">
        <v>773</v>
      </c>
      <c r="C75" s="726">
        <v>605300857</v>
      </c>
      <c r="D75" s="726">
        <v>0</v>
      </c>
      <c r="E75" s="726">
        <v>581996380</v>
      </c>
    </row>
    <row r="76" spans="1:5" ht="25.5">
      <c r="A76" s="721" t="s">
        <v>942</v>
      </c>
      <c r="B76" s="722" t="s">
        <v>775</v>
      </c>
      <c r="C76" s="723">
        <v>5886164</v>
      </c>
      <c r="D76" s="723">
        <v>0</v>
      </c>
      <c r="E76" s="723">
        <v>6367149</v>
      </c>
    </row>
    <row r="77" spans="1:5">
      <c r="A77" s="721" t="s">
        <v>774</v>
      </c>
      <c r="B77" s="722" t="s">
        <v>777</v>
      </c>
      <c r="C77" s="723">
        <v>23241185</v>
      </c>
      <c r="D77" s="723">
        <v>0</v>
      </c>
      <c r="E77" s="723">
        <v>26007154</v>
      </c>
    </row>
    <row r="78" spans="1:5" ht="25.5">
      <c r="A78" s="724" t="s">
        <v>776</v>
      </c>
      <c r="B78" s="725" t="s">
        <v>779</v>
      </c>
      <c r="C78" s="726">
        <v>29127349</v>
      </c>
      <c r="D78" s="726">
        <v>0</v>
      </c>
      <c r="E78" s="726">
        <v>32374303</v>
      </c>
    </row>
    <row r="79" spans="1:5">
      <c r="A79" s="724" t="s">
        <v>778</v>
      </c>
      <c r="B79" s="725" t="s">
        <v>780</v>
      </c>
      <c r="C79" s="726">
        <v>4276688236</v>
      </c>
      <c r="D79" s="726">
        <v>0</v>
      </c>
      <c r="E79" s="726">
        <v>4639367154</v>
      </c>
    </row>
  </sheetData>
  <mergeCells count="1">
    <mergeCell ref="A1:E1"/>
  </mergeCells>
  <pageMargins left="0.7" right="0.7" top="0.75" bottom="0.75" header="0.3" footer="0.3"/>
  <pageSetup paperSize="8" scale="6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8"/>
  <sheetViews>
    <sheetView workbookViewId="0">
      <selection activeCell="I10" sqref="I10"/>
    </sheetView>
  </sheetViews>
  <sheetFormatPr defaultRowHeight="12.75"/>
  <cols>
    <col min="1" max="1" width="8.140625" customWidth="1"/>
    <col min="2" max="2" width="41" customWidth="1"/>
    <col min="3" max="5" width="32.85546875" customWidth="1"/>
  </cols>
  <sheetData>
    <row r="1" spans="1:5" ht="12.75" customHeight="1">
      <c r="A1" s="818" t="s">
        <v>781</v>
      </c>
      <c r="B1" s="819"/>
      <c r="C1" s="819"/>
      <c r="D1" s="819"/>
      <c r="E1" s="819"/>
    </row>
    <row r="2" spans="1:5" ht="15.75">
      <c r="A2" s="720" t="s">
        <v>659</v>
      </c>
      <c r="B2" s="720" t="s">
        <v>424</v>
      </c>
      <c r="C2" s="720" t="s">
        <v>660</v>
      </c>
      <c r="D2" s="720" t="s">
        <v>661</v>
      </c>
      <c r="E2" s="720" t="s">
        <v>662</v>
      </c>
    </row>
    <row r="3" spans="1:5" ht="15.75">
      <c r="A3" s="720">
        <v>1</v>
      </c>
      <c r="B3" s="720">
        <v>2</v>
      </c>
      <c r="C3" s="720">
        <v>3</v>
      </c>
      <c r="D3" s="720">
        <v>4</v>
      </c>
      <c r="E3" s="720">
        <v>5</v>
      </c>
    </row>
    <row r="4" spans="1:5">
      <c r="A4" s="721" t="s">
        <v>782</v>
      </c>
      <c r="B4" s="722" t="s">
        <v>783</v>
      </c>
      <c r="C4" s="723">
        <v>375366796</v>
      </c>
      <c r="D4" s="723">
        <v>0</v>
      </c>
      <c r="E4" s="723">
        <v>455651464</v>
      </c>
    </row>
    <row r="5" spans="1:5" ht="24.75" customHeight="1">
      <c r="A5" s="721" t="s">
        <v>663</v>
      </c>
      <c r="B5" s="722" t="s">
        <v>784</v>
      </c>
      <c r="C5" s="723">
        <v>22556454</v>
      </c>
      <c r="D5" s="723">
        <v>0</v>
      </c>
      <c r="E5" s="723">
        <v>36246427</v>
      </c>
    </row>
    <row r="6" spans="1:5" ht="25.5">
      <c r="A6" s="721" t="s">
        <v>785</v>
      </c>
      <c r="B6" s="722" t="s">
        <v>786</v>
      </c>
      <c r="C6" s="723">
        <v>17641340</v>
      </c>
      <c r="D6" s="723">
        <v>0</v>
      </c>
      <c r="E6" s="723">
        <v>25146880</v>
      </c>
    </row>
    <row r="7" spans="1:5" ht="25.5">
      <c r="A7" s="724" t="s">
        <v>665</v>
      </c>
      <c r="B7" s="725" t="s">
        <v>787</v>
      </c>
      <c r="C7" s="726">
        <v>415564590</v>
      </c>
      <c r="D7" s="726">
        <v>0</v>
      </c>
      <c r="E7" s="726">
        <v>517044771</v>
      </c>
    </row>
    <row r="8" spans="1:5" ht="25.5">
      <c r="A8" s="721" t="s">
        <v>671</v>
      </c>
      <c r="B8" s="722" t="s">
        <v>788</v>
      </c>
      <c r="C8" s="723">
        <v>322747396</v>
      </c>
      <c r="D8" s="723">
        <v>0</v>
      </c>
      <c r="E8" s="723">
        <v>362646368</v>
      </c>
    </row>
    <row r="9" spans="1:5" ht="25.5">
      <c r="A9" s="721" t="s">
        <v>673</v>
      </c>
      <c r="B9" s="722" t="s">
        <v>789</v>
      </c>
      <c r="C9" s="723">
        <v>50510421</v>
      </c>
      <c r="D9" s="723">
        <v>0</v>
      </c>
      <c r="E9" s="723">
        <v>79257461</v>
      </c>
    </row>
    <row r="10" spans="1:5" ht="25.5">
      <c r="A10" s="721" t="s">
        <v>675</v>
      </c>
      <c r="B10" s="722" t="s">
        <v>790</v>
      </c>
      <c r="C10" s="723">
        <v>52554491</v>
      </c>
      <c r="D10" s="723">
        <v>0</v>
      </c>
      <c r="E10" s="723">
        <v>46537568</v>
      </c>
    </row>
    <row r="11" spans="1:5">
      <c r="A11" s="721" t="s">
        <v>677</v>
      </c>
      <c r="B11" s="722" t="s">
        <v>791</v>
      </c>
      <c r="C11" s="723">
        <v>48722408</v>
      </c>
      <c r="D11" s="723">
        <v>0</v>
      </c>
      <c r="E11" s="723">
        <v>193480219</v>
      </c>
    </row>
    <row r="12" spans="1:5" ht="25.5">
      <c r="A12" s="724" t="s">
        <v>792</v>
      </c>
      <c r="B12" s="725" t="s">
        <v>793</v>
      </c>
      <c r="C12" s="726">
        <v>474534716</v>
      </c>
      <c r="D12" s="726">
        <v>0</v>
      </c>
      <c r="E12" s="726">
        <v>681921616</v>
      </c>
    </row>
    <row r="13" spans="1:5">
      <c r="A13" s="721" t="s">
        <v>679</v>
      </c>
      <c r="B13" s="722" t="s">
        <v>794</v>
      </c>
      <c r="C13" s="723">
        <v>9641742</v>
      </c>
      <c r="D13" s="723">
        <v>0</v>
      </c>
      <c r="E13" s="723">
        <v>11984612</v>
      </c>
    </row>
    <row r="14" spans="1:5">
      <c r="A14" s="721" t="s">
        <v>795</v>
      </c>
      <c r="B14" s="722" t="s">
        <v>796</v>
      </c>
      <c r="C14" s="723">
        <v>168282963</v>
      </c>
      <c r="D14" s="723">
        <v>0</v>
      </c>
      <c r="E14" s="723">
        <v>243956776</v>
      </c>
    </row>
    <row r="15" spans="1:5" ht="12" customHeight="1">
      <c r="A15" s="724" t="s">
        <v>797</v>
      </c>
      <c r="B15" s="725" t="s">
        <v>798</v>
      </c>
      <c r="C15" s="726">
        <v>177924705</v>
      </c>
      <c r="D15" s="726">
        <v>0</v>
      </c>
      <c r="E15" s="726">
        <v>255941388</v>
      </c>
    </row>
    <row r="16" spans="1:5">
      <c r="A16" s="721" t="s">
        <v>681</v>
      </c>
      <c r="B16" s="722" t="s">
        <v>799</v>
      </c>
      <c r="C16" s="723">
        <v>42680560</v>
      </c>
      <c r="D16" s="723">
        <v>0</v>
      </c>
      <c r="E16" s="723">
        <v>46586500</v>
      </c>
    </row>
    <row r="17" spans="1:5">
      <c r="A17" s="721" t="s">
        <v>683</v>
      </c>
      <c r="B17" s="722" t="s">
        <v>800</v>
      </c>
      <c r="C17" s="723">
        <v>30321341</v>
      </c>
      <c r="D17" s="723">
        <v>0</v>
      </c>
      <c r="E17" s="723">
        <v>37575727</v>
      </c>
    </row>
    <row r="18" spans="1:5">
      <c r="A18" s="721" t="s">
        <v>801</v>
      </c>
      <c r="B18" s="722" t="s">
        <v>802</v>
      </c>
      <c r="C18" s="723">
        <v>10764123</v>
      </c>
      <c r="D18" s="723">
        <v>0</v>
      </c>
      <c r="E18" s="723">
        <v>10808617</v>
      </c>
    </row>
    <row r="19" spans="1:5" ht="16.5" customHeight="1">
      <c r="A19" s="724" t="s">
        <v>803</v>
      </c>
      <c r="B19" s="725" t="s">
        <v>804</v>
      </c>
      <c r="C19" s="726">
        <v>83766024</v>
      </c>
      <c r="D19" s="726">
        <v>0</v>
      </c>
      <c r="E19" s="726">
        <v>94970844</v>
      </c>
    </row>
    <row r="20" spans="1:5">
      <c r="A20" s="724" t="s">
        <v>685</v>
      </c>
      <c r="B20" s="725" t="s">
        <v>805</v>
      </c>
      <c r="C20" s="726">
        <v>67458771</v>
      </c>
      <c r="D20" s="726">
        <v>0</v>
      </c>
      <c r="E20" s="726">
        <v>-125692528</v>
      </c>
    </row>
    <row r="21" spans="1:5">
      <c r="A21" s="724" t="s">
        <v>687</v>
      </c>
      <c r="B21" s="725" t="s">
        <v>806</v>
      </c>
      <c r="C21" s="726">
        <v>507059610</v>
      </c>
      <c r="D21" s="726">
        <v>0</v>
      </c>
      <c r="E21" s="726">
        <v>546713477</v>
      </c>
    </row>
    <row r="22" spans="1:5" ht="25.5">
      <c r="A22" s="724" t="s">
        <v>807</v>
      </c>
      <c r="B22" s="725" t="s">
        <v>808</v>
      </c>
      <c r="C22" s="726">
        <v>53890196</v>
      </c>
      <c r="D22" s="726">
        <v>0</v>
      </c>
      <c r="E22" s="726">
        <v>427033206</v>
      </c>
    </row>
    <row r="23" spans="1:5" ht="25.5">
      <c r="A23" s="721" t="s">
        <v>691</v>
      </c>
      <c r="B23" s="722" t="s">
        <v>809</v>
      </c>
      <c r="C23" s="723">
        <v>302</v>
      </c>
      <c r="D23" s="723">
        <v>0</v>
      </c>
      <c r="E23" s="723">
        <v>7230584</v>
      </c>
    </row>
    <row r="24" spans="1:5" ht="25.5">
      <c r="A24" s="724" t="s">
        <v>810</v>
      </c>
      <c r="B24" s="725" t="s">
        <v>811</v>
      </c>
      <c r="C24" s="726">
        <v>302</v>
      </c>
      <c r="D24" s="726">
        <v>0</v>
      </c>
      <c r="E24" s="726">
        <v>7230584</v>
      </c>
    </row>
    <row r="25" spans="1:5" ht="25.5">
      <c r="A25" s="721" t="s">
        <v>697</v>
      </c>
      <c r="B25" s="722" t="s">
        <v>812</v>
      </c>
      <c r="C25" s="723">
        <v>14054117</v>
      </c>
      <c r="D25" s="723">
        <v>0</v>
      </c>
      <c r="E25" s="723">
        <v>59773160</v>
      </c>
    </row>
    <row r="26" spans="1:5" ht="25.5">
      <c r="A26" s="724" t="s">
        <v>813</v>
      </c>
      <c r="B26" s="725" t="s">
        <v>814</v>
      </c>
      <c r="C26" s="726">
        <v>14054117</v>
      </c>
      <c r="D26" s="726">
        <v>0</v>
      </c>
      <c r="E26" s="726">
        <v>59773160</v>
      </c>
    </row>
    <row r="27" spans="1:5">
      <c r="A27" s="724" t="s">
        <v>815</v>
      </c>
      <c r="B27" s="725" t="s">
        <v>816</v>
      </c>
      <c r="C27" s="726">
        <v>-14053815</v>
      </c>
      <c r="D27" s="726">
        <v>0</v>
      </c>
      <c r="E27" s="726">
        <v>-52542576</v>
      </c>
    </row>
    <row r="28" spans="1:5">
      <c r="A28" s="724" t="s">
        <v>817</v>
      </c>
      <c r="B28" s="725" t="s">
        <v>818</v>
      </c>
      <c r="C28" s="726">
        <v>39836381</v>
      </c>
      <c r="D28" s="726">
        <v>0</v>
      </c>
      <c r="E28" s="726">
        <v>374490630</v>
      </c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21</vt:i4>
      </vt:variant>
      <vt:variant>
        <vt:lpstr>Névvel ellátott tartományok</vt:lpstr>
      </vt:variant>
      <vt:variant>
        <vt:i4>18</vt:i4>
      </vt:variant>
    </vt:vector>
  </HeadingPairs>
  <TitlesOfParts>
    <vt:vector size="39" baseType="lpstr">
      <vt:lpstr>Ktvetési mérleg</vt:lpstr>
      <vt:lpstr>Műk-felh.mérleg</vt:lpstr>
      <vt:lpstr>Bevétel össz.</vt:lpstr>
      <vt:lpstr>Kiadás ktgvszervenként</vt:lpstr>
      <vt:lpstr>Állami</vt:lpstr>
      <vt:lpstr>Ber.-felú.</vt:lpstr>
      <vt:lpstr>Pénze.átadás</vt:lpstr>
      <vt:lpstr>Szoc.jutt.</vt:lpstr>
      <vt:lpstr>Önkormányzat</vt:lpstr>
      <vt:lpstr>Óvoda</vt:lpstr>
      <vt:lpstr>Áth.köt.</vt:lpstr>
      <vt:lpstr>Ei. felh.terv</vt:lpstr>
      <vt:lpstr>Élelm.</vt:lpstr>
      <vt:lpstr>Címrend</vt:lpstr>
      <vt:lpstr>Létszám</vt:lpstr>
      <vt:lpstr>gördülő</vt:lpstr>
      <vt:lpstr>Stab.Tv.</vt:lpstr>
      <vt:lpstr>KÖH</vt:lpstr>
      <vt:lpstr>Könyvtár</vt:lpstr>
      <vt:lpstr>Vagyonmérleg</vt:lpstr>
      <vt:lpstr>Eredmény kimutatás</vt:lpstr>
      <vt:lpstr>Állami!__xlnm.Print_Area</vt:lpstr>
      <vt:lpstr>'Bevétel össz.'!__xlnm.Print_Area</vt:lpstr>
      <vt:lpstr>'Kiadás ktgvszervenként'!__xlnm.Print_Area</vt:lpstr>
      <vt:lpstr>KÖH!__xlnm.Print_Area</vt:lpstr>
      <vt:lpstr>Óvoda!__xlnm.Print_Area</vt:lpstr>
      <vt:lpstr>Állami!Nyomtatási_terület</vt:lpstr>
      <vt:lpstr>'Bevétel össz.'!Nyomtatási_terület</vt:lpstr>
      <vt:lpstr>Címrend!Nyomtatási_terület</vt:lpstr>
      <vt:lpstr>Élelm.!Nyomtatási_terület</vt:lpstr>
      <vt:lpstr>'Eredmény kimutatás'!Nyomtatási_terület</vt:lpstr>
      <vt:lpstr>'Kiadás ktgvszervenként'!Nyomtatási_terület</vt:lpstr>
      <vt:lpstr>KÖH!Nyomtatási_terület</vt:lpstr>
      <vt:lpstr>Könyvtár!Nyomtatási_terület</vt:lpstr>
      <vt:lpstr>Létszám!Nyomtatási_terület</vt:lpstr>
      <vt:lpstr>Óvoda!Nyomtatási_terület</vt:lpstr>
      <vt:lpstr>Önkormányzat!Nyomtatási_terület</vt:lpstr>
      <vt:lpstr>Stab.Tv.!Nyomtatási_terület</vt:lpstr>
      <vt:lpstr>Vagyonmérleg!Nyomtatási_terület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2023-05-25T11:49:00Z</cp:lastPrinted>
  <dcterms:created xsi:type="dcterms:W3CDTF">2016-02-15T08:20:58Z</dcterms:created>
  <dcterms:modified xsi:type="dcterms:W3CDTF">2023-05-26T07:06:46Z</dcterms:modified>
</cp:coreProperties>
</file>